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755\"/>
    </mc:Choice>
  </mc:AlternateContent>
  <bookViews>
    <workbookView xWindow="0" yWindow="0" windowWidth="28800" windowHeight="12435"/>
  </bookViews>
  <sheets>
    <sheet name="Роспись расходов" sheetId="12" r:id="rId1"/>
    <sheet name="Лист1" sheetId="13" r:id="rId2"/>
  </sheets>
  <externalReferences>
    <externalReference r:id="rId3"/>
  </externalReferences>
  <definedNames>
    <definedName name="_xlnm._FilterDatabase" localSheetId="0" hidden="1">'Роспись расходов'!$A$7:$F$151</definedName>
    <definedName name="BFT_Print_Titles" localSheetId="0">'Роспись расходов'!$4:$6</definedName>
    <definedName name="_xlnm.Print_Titles" localSheetId="0">'Роспись расходов'!$4:$6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12" l="1"/>
  <c r="I25" i="12" l="1"/>
  <c r="J25" i="12" s="1"/>
  <c r="J21" i="12"/>
  <c r="J20" i="12"/>
  <c r="J19" i="12"/>
  <c r="J18" i="12"/>
  <c r="G127" i="12"/>
  <c r="G126" i="12"/>
  <c r="G123" i="12"/>
  <c r="G124" i="12" s="1"/>
  <c r="J8" i="12"/>
  <c r="J9" i="12"/>
  <c r="J10" i="12"/>
  <c r="J11" i="12"/>
  <c r="J12" i="12"/>
  <c r="J13" i="12"/>
  <c r="J14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55" i="12"/>
  <c r="J58" i="12"/>
  <c r="J59" i="12"/>
  <c r="J60" i="12"/>
  <c r="J61" i="12"/>
  <c r="J62" i="12"/>
  <c r="J63" i="12"/>
  <c r="J64" i="12"/>
  <c r="J65" i="12"/>
  <c r="J66" i="12"/>
  <c r="J80" i="12"/>
  <c r="J81" i="12"/>
  <c r="J82" i="12"/>
  <c r="J93" i="12"/>
  <c r="J99" i="12"/>
  <c r="J100" i="12"/>
  <c r="J101" i="12"/>
  <c r="J104" i="12"/>
  <c r="J122" i="12"/>
  <c r="J123" i="12"/>
  <c r="J124" i="12"/>
  <c r="J128" i="12"/>
  <c r="J129" i="12"/>
  <c r="J130" i="12"/>
  <c r="J135" i="12"/>
  <c r="J136" i="12"/>
  <c r="J137" i="12"/>
  <c r="J138" i="12"/>
  <c r="J139" i="12"/>
  <c r="J140" i="12"/>
  <c r="J144" i="12"/>
  <c r="J145" i="12"/>
  <c r="J146" i="12"/>
  <c r="J147" i="12"/>
  <c r="J148" i="12"/>
  <c r="J149" i="12"/>
  <c r="J150" i="12"/>
  <c r="J151" i="12"/>
  <c r="I134" i="12"/>
  <c r="J134" i="12" s="1"/>
  <c r="I133" i="12"/>
  <c r="J133" i="12" s="1"/>
  <c r="I132" i="12"/>
  <c r="J132" i="12" s="1"/>
  <c r="I131" i="12"/>
  <c r="J131" i="12" s="1"/>
  <c r="I121" i="12"/>
  <c r="J121" i="12" s="1"/>
  <c r="I118" i="12"/>
  <c r="J118" i="12" s="1"/>
  <c r="I117" i="12"/>
  <c r="J117" i="12" s="1"/>
  <c r="I116" i="12"/>
  <c r="J116" i="12" s="1"/>
  <c r="G118" i="12"/>
  <c r="G116" i="12"/>
  <c r="I113" i="12"/>
  <c r="I114" i="12" s="1"/>
  <c r="I109" i="12"/>
  <c r="I112" i="12"/>
  <c r="J112" i="12" s="1"/>
  <c r="I111" i="12"/>
  <c r="J111" i="12" s="1"/>
  <c r="I98" i="12"/>
  <c r="J98" i="12" s="1"/>
  <c r="I94" i="12"/>
  <c r="I95" i="12" s="1"/>
  <c r="I96" i="12" s="1"/>
  <c r="I97" i="12" s="1"/>
  <c r="J97" i="12" s="1"/>
  <c r="I103" i="12"/>
  <c r="J103" i="12" s="1"/>
  <c r="I102" i="12"/>
  <c r="J102" i="12" s="1"/>
  <c r="I86" i="12"/>
  <c r="J86" i="12" s="1"/>
  <c r="I90" i="12"/>
  <c r="J90" i="12" s="1"/>
  <c r="I70" i="12"/>
  <c r="I69" i="12" s="1"/>
  <c r="J69" i="12" s="1"/>
  <c r="I85" i="12"/>
  <c r="J85" i="12" s="1"/>
  <c r="I84" i="12"/>
  <c r="J84" i="12" s="1"/>
  <c r="I83" i="12"/>
  <c r="J83" i="12" s="1"/>
  <c r="I79" i="12"/>
  <c r="J79" i="12" s="1"/>
  <c r="I78" i="12"/>
  <c r="J78" i="12" s="1"/>
  <c r="I77" i="12"/>
  <c r="J77" i="12" s="1"/>
  <c r="I76" i="12"/>
  <c r="J76" i="12" s="1"/>
  <c r="I75" i="12"/>
  <c r="J75" i="12" s="1"/>
  <c r="I74" i="12"/>
  <c r="J74" i="12" s="1"/>
  <c r="I71" i="12"/>
  <c r="I72" i="12" s="1"/>
  <c r="I73" i="12" s="1"/>
  <c r="J73" i="12" s="1"/>
  <c r="I54" i="12"/>
  <c r="I53" i="12" s="1"/>
  <c r="I57" i="12"/>
  <c r="J57" i="12" s="1"/>
  <c r="I56" i="12"/>
  <c r="J56" i="12" s="1"/>
  <c r="I27" i="12"/>
  <c r="J27" i="12" s="1"/>
  <c r="J23" i="12"/>
  <c r="I28" i="12"/>
  <c r="J28" i="12" s="1"/>
  <c r="I29" i="12"/>
  <c r="J29" i="12" s="1"/>
  <c r="I30" i="12"/>
  <c r="J30" i="12" s="1"/>
  <c r="I31" i="12"/>
  <c r="J31" i="12" s="1"/>
  <c r="I32" i="12"/>
  <c r="J32" i="12" s="1"/>
  <c r="I33" i="12"/>
  <c r="J33" i="12" s="1"/>
  <c r="I17" i="12"/>
  <c r="J17" i="12" s="1"/>
  <c r="I16" i="12"/>
  <c r="J16" i="12" s="1"/>
  <c r="I15" i="12"/>
  <c r="J15" i="12" s="1"/>
  <c r="G139" i="12"/>
  <c r="G140" i="12" s="1"/>
  <c r="G134" i="12"/>
  <c r="G93" i="12"/>
  <c r="G86" i="12" s="1"/>
  <c r="G70" i="12"/>
  <c r="G67" i="12" s="1"/>
  <c r="G72" i="12"/>
  <c r="G73" i="12" s="1"/>
  <c r="I108" i="12" l="1"/>
  <c r="I105" i="12" s="1"/>
  <c r="J105" i="12" s="1"/>
  <c r="I52" i="12"/>
  <c r="J53" i="12"/>
  <c r="I91" i="12"/>
  <c r="I92" i="12" s="1"/>
  <c r="J92" i="12" s="1"/>
  <c r="J72" i="12"/>
  <c r="J54" i="12"/>
  <c r="J109" i="12"/>
  <c r="J95" i="12"/>
  <c r="I120" i="12"/>
  <c r="I89" i="12"/>
  <c r="I88" i="12" s="1"/>
  <c r="I87" i="12" s="1"/>
  <c r="J87" i="12" s="1"/>
  <c r="J96" i="12"/>
  <c r="I107" i="12"/>
  <c r="J107" i="12" s="1"/>
  <c r="I106" i="12"/>
  <c r="J106" i="12" s="1"/>
  <c r="J114" i="12"/>
  <c r="I115" i="12"/>
  <c r="J115" i="12" s="1"/>
  <c r="J26" i="12"/>
  <c r="J24" i="12"/>
  <c r="J71" i="12"/>
  <c r="I110" i="12"/>
  <c r="J110" i="12" s="1"/>
  <c r="J94" i="12"/>
  <c r="J70" i="12"/>
  <c r="J22" i="12"/>
  <c r="J113" i="12"/>
  <c r="I67" i="12"/>
  <c r="J67" i="12" s="1"/>
  <c r="I68" i="12"/>
  <c r="J68" i="12" s="1"/>
  <c r="G68" i="12"/>
  <c r="G69" i="12" s="1"/>
  <c r="J108" i="12" l="1"/>
  <c r="J91" i="12"/>
  <c r="I51" i="12"/>
  <c r="J52" i="12"/>
  <c r="J88" i="12"/>
  <c r="J89" i="12"/>
  <c r="I119" i="12"/>
  <c r="J119" i="12" s="1"/>
  <c r="J120" i="12"/>
  <c r="J51" i="12" l="1"/>
  <c r="I50" i="12"/>
  <c r="J50" i="12" l="1"/>
  <c r="I49" i="12"/>
  <c r="J49" i="12" s="1"/>
</calcChain>
</file>

<file path=xl/sharedStrings.xml><?xml version="1.0" encoding="utf-8"?>
<sst xmlns="http://schemas.openxmlformats.org/spreadsheetml/2006/main" count="785" uniqueCount="291">
  <si>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</si>
  <si>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</si>
  <si>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</si>
  <si>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</si>
  <si>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</si>
  <si>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</si>
  <si>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</si>
  <si>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</si>
  <si>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</si>
  <si>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</si>
  <si>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</si>
  <si>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</si>
  <si>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</si>
  <si>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</si>
  <si>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</si>
  <si>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</si>
  <si>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</si>
  <si>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</si>
  <si>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</si>
  <si>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</si>
  <si>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</si>
  <si>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</si>
  <si>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</si>
  <si>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</si>
  <si>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</si>
  <si>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</si>
  <si>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</si>
  <si>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</si>
  <si>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</si>
  <si>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</si>
  <si>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</si>
  <si>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</si>
  <si>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</si>
  <si>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</si>
  <si>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</si>
  <si>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</si>
  <si>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</si>
  <si>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</si>
  <si>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</si>
  <si>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</si>
  <si>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</si>
  <si>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</si>
  <si>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</si>
  <si>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</si>
  <si>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</si>
  <si>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</si>
  <si>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</si>
  <si>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</si>
  <si>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</si>
  <si>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</si>
  <si>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</si>
  <si>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</si>
  <si>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</si>
  <si>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</si>
  <si>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</si>
  <si>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</si>
  <si>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</si>
  <si>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</si>
  <si>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</si>
  <si>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</si>
  <si>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</si>
  <si>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</si>
  <si>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</si>
  <si>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</si>
  <si>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</si>
  <si>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</si>
  <si>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</si>
  <si>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</si>
  <si>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</si>
  <si>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</si>
  <si>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</si>
  <si>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</si>
  <si>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</si>
  <si>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</si>
  <si>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</si>
  <si>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</si>
  <si>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</si>
  <si>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</si>
  <si>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</si>
  <si>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</si>
  <si>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</si>
  <si>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</si>
  <si>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</si>
  <si>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</si>
  <si>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</si>
  <si>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</si>
  <si>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</si>
  <si>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</si>
  <si>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</si>
  <si>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</si>
  <si>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</si>
  <si>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</si>
  <si>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</si>
  <si>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</si>
  <si>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</si>
  <si>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</si>
  <si>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</si>
  <si>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</si>
  <si>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</si>
  <si>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</si>
  <si>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</si>
  <si>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</si>
  <si>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</si>
  <si>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</si>
  <si>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</si>
  <si>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</si>
  <si>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</si>
  <si>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</si>
  <si>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</si>
  <si>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</si>
  <si>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</si>
  <si>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</si>
  <si>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</si>
  <si>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</si>
  <si>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</si>
  <si>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</si>
  <si>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</si>
  <si>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</si>
  <si>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</si>
  <si>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</si>
  <si>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</si>
  <si>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</si>
  <si>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</si>
  <si>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</si>
  <si>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</si>
  <si>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</si>
  <si>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</si>
  <si>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</si>
  <si>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</si>
  <si>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</si>
  <si>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</si>
  <si>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</si>
  <si>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</si>
  <si>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</si>
  <si>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</si>
  <si>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</si>
  <si>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</si>
  <si>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</si>
  <si>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</si>
  <si>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</si>
  <si>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</si>
  <si>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</si>
  <si>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</si>
  <si>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</si>
  <si>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</si>
  <si>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</si>
  <si>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</si>
  <si>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</si>
  <si>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</si>
  <si>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</si>
  <si>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</si>
  <si>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</si>
  <si>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</si>
  <si>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</si>
  <si>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</si>
  <si>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</si>
  <si>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</si>
  <si>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</si>
  <si>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</si>
  <si>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</si>
  <si>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</si>
  <si>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</si>
  <si>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</si>
  <si>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</si>
  <si>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</si>
  <si>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</si>
  <si>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</si>
  <si>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</si>
  <si>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</si>
  <si>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</si>
  <si>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</si>
  <si>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</si>
  <si>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</si>
  <si>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</si>
  <si>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</si>
  <si>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</si>
  <si>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</si>
  <si>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</si>
  <si>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</si>
  <si>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</si>
  <si>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</si>
  <si>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</si>
  <si>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</si>
  <si>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</si>
  <si>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</si>
  <si>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</si>
  <si>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</si>
  <si>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</si>
  <si>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</si>
  <si>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</si>
  <si>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</si>
  <si>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</si>
  <si>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</si>
  <si>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</si>
  <si>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</si>
  <si>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</si>
  <si>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</si>
  <si>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</si>
  <si>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</si>
  <si>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</si>
  <si>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</si>
  <si>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</si>
  <si>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</si>
  <si>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</si>
  <si>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</si>
  <si>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</si>
  <si>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</si>
  <si>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</si>
  <si>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</si>
  <si>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Обеспечение первичных мер пожарной безопасности</t>
  </si>
  <si>
    <t>8210040310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</si>
  <si>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</si>
  <si>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</si>
  <si>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</si>
  <si>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</si>
  <si>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</si>
  <si>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</si>
  <si>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</si>
  <si>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</si>
  <si>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</si>
  <si>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</si>
  <si>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</si>
  <si>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</si>
  <si>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</si>
  <si>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02100S4120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</si>
  <si>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</si>
  <si>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</si>
  <si>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</si>
  <si>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Другие вопросы в области национальной экономики</t>
  </si>
  <si>
    <t>0412</t>
  </si>
  <si>
    <t>116</t>
  </si>
  <si>
    <t>117</t>
  </si>
  <si>
    <t>118</t>
  </si>
  <si>
    <t>119</t>
  </si>
  <si>
    <t>121</t>
  </si>
  <si>
    <t>122</t>
  </si>
  <si>
    <t>123</t>
  </si>
  <si>
    <t>124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</si>
  <si>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</si>
  <si>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</si>
  <si>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</si>
  <si>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</si>
  <si>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125</t>
  </si>
  <si>
    <t>126</t>
  </si>
  <si>
    <t>127</t>
  </si>
  <si>
    <t>128</t>
  </si>
  <si>
    <t>129</t>
  </si>
  <si>
    <t>130</t>
  </si>
  <si>
    <t>131</t>
  </si>
  <si>
    <t>132</t>
  </si>
  <si>
    <t>Подпрограмма "Дороги Орловского сельсовета"</t>
  </si>
  <si>
    <t>022009Д062</t>
  </si>
  <si>
    <t>Подпрограмма "«Модернизация и развитие жилищно-коммунального хозяйства Орловского сельсовета» "</t>
  </si>
  <si>
    <t>Проведение мероприятий для детей и молодежи в области молодежной политики</t>
  </si>
  <si>
    <t>0110068010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</si>
  <si>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</si>
  <si>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</si>
  <si>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133</t>
  </si>
  <si>
    <t>134</t>
  </si>
  <si>
    <t>135</t>
  </si>
  <si>
    <t>136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</si>
  <si>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</si>
  <si>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</si>
  <si>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оснащение спасательными постами мест отдыха населения у водных объектов</t>
  </si>
  <si>
    <t>02100S4980</t>
  </si>
  <si>
    <t>Расходы на мероприятия по развитию добровольной пожарной охраны</t>
  </si>
  <si>
    <t>02100S5100</t>
  </si>
  <si>
    <t>Расходы на подготовку к пожароопасному периоду</t>
  </si>
  <si>
    <t>0210040450</t>
  </si>
  <si>
    <t>137</t>
  </si>
  <si>
    <t>138</t>
  </si>
  <si>
    <t>139</t>
  </si>
  <si>
    <t>140</t>
  </si>
  <si>
    <t>141</t>
  </si>
  <si>
    <t>142</t>
  </si>
  <si>
    <t>143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</si>
  <si>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</si>
  <si>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</si>
  <si>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</si>
  <si>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</si>
  <si>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/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</si>
  <si>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</si>
  <si>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8210076870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</si>
  <si>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</si>
  <si>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</si>
  <si>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Проведение мероприятий в области массового спорта, физической культуры и туризма</t>
  </si>
  <si>
    <t>0110069010</t>
  </si>
  <si>
    <t>Другие воп+B143:B145росы в области социальной политики</t>
  </si>
  <si>
    <t>144</t>
  </si>
  <si>
    <t xml:space="preserve">к проекту Решения Дзержинского-Тасеевского окружного Совета депутатов «Об исполнении бюджете Орловского
сельсовета за 2025»
№ 0-00р от 00.00.2026 года  </t>
  </si>
  <si>
    <t xml:space="preserve">Сведения о распределении и исполнении  бюджетных ассигнований по целевым статьям (муниципальным программам Дзержинского сельсовета и непрограммным направлениям деятельности), группам и подгруппам видов расходов, разделам, подразделам классификации расходов местного бюджета за 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</si>
</sst>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/>
    <xf numFmtId="49" fontId="2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9" xfId="0" applyFont="1" applyBorder="1" applyAlignment="1">
      <alignment horizontal="right"/>
    </xf>
    <xf numFmtId="0" fontId="1" fillId="0" borderId="9" xfId="0" applyFont="1" applyBorder="1" applyAlignme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vertical="top"/>
    </xf>
    <xf numFmtId="4" fontId="2" fillId="0" borderId="8" xfId="0" applyNumberFormat="1" applyFont="1" applyBorder="1" applyAlignment="1">
      <alignment horizontal="right" vertical="top" wrapText="1"/>
    </xf>
    <xf numFmtId="2" fontId="1" fillId="0" borderId="3" xfId="0" applyNumberFormat="1" applyFont="1" applyBorder="1"/>
    <xf numFmtId="49" fontId="2" fillId="0" borderId="8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5;&#1083;&#1077;&#1085;&#1072;/Documents/&#1043;&#1054;&#1044;&#1054;&#1042;&#1067;&#1045;%20&#1054;&#1058;&#1063;&#1045;&#1058;&#1067;/&#1043;&#1086;&#1076;&#1086;&#1074;&#1086;&#1081;%20&#1086;&#1090;&#1095;&#1077;&#1090;%202025/&#1075;&#1086;&#1076;&#1086;&#1074;&#1086;&#1081;%202025%20&#1054;&#1088;&#1083;&#1086;&#1074;&#1082;&#1072;/&#1086;&#1090;&#1095;&#1077;&#1090;%20&#1088;&#1072;&#1089;&#1093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37">
          <cell r="H37">
            <v>39342.800000000003</v>
          </cell>
        </row>
        <row r="42">
          <cell r="H42">
            <v>1365417.8</v>
          </cell>
        </row>
        <row r="44">
          <cell r="H44">
            <v>1095401.6399999999</v>
          </cell>
        </row>
        <row r="45">
          <cell r="H45">
            <v>376015.32</v>
          </cell>
        </row>
        <row r="47">
          <cell r="H47">
            <v>378174.32</v>
          </cell>
        </row>
        <row r="48">
          <cell r="I48">
            <v>125502.27</v>
          </cell>
        </row>
        <row r="53">
          <cell r="I53">
            <v>502625.3</v>
          </cell>
        </row>
        <row r="57">
          <cell r="H57">
            <v>1373005.52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tabSelected="1" topLeftCell="A139" zoomScale="115" zoomScaleNormal="115" workbookViewId="0">
      <selection activeCell="I104" sqref="I104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6.28515625" customWidth="1"/>
    <col min="10" max="28" width="15.7109375" customWidth="1"/>
  </cols>
  <sheetData>
    <row r="1" spans="1:10" ht="26.25" customHeight="1" x14ac:dyDescent="0.2">
      <c r="A1" s="12"/>
      <c r="B1" s="12"/>
      <c r="C1" s="12"/>
      <c r="D1" s="12"/>
      <c r="E1" s="12"/>
      <c r="F1" s="12"/>
      <c r="G1" s="12"/>
      <c r="H1" s="12"/>
      <c r="I1" s="10" t="s">
        <v>220</v>
      </c>
      <c r="J1" s="13"/>
    </row>
    <row r="2" spans="1:10" ht="66" customHeight="1" x14ac:dyDescent="0.2">
      <c r="A2" s="12"/>
      <c r="B2" s="12"/>
      <c r="C2" s="12"/>
      <c r="D2" s="12"/>
      <c r="E2" s="12"/>
      <c r="F2" s="12"/>
      <c r="G2" s="11" t="s">
        <v>289</v>
      </c>
      <c r="H2" s="14"/>
      <c r="I2" s="14"/>
      <c r="J2" s="13"/>
    </row>
    <row r="3" spans="1:10" ht="15.75" customHeight="1" x14ac:dyDescent="0.2">
      <c r="A3" s="15" t="s">
        <v>290</v>
      </c>
      <c r="B3" s="15"/>
      <c r="C3" s="15"/>
      <c r="D3" s="15"/>
      <c r="E3" s="15"/>
      <c r="F3" s="15"/>
      <c r="G3" s="15"/>
      <c r="H3" s="13"/>
      <c r="I3" s="13"/>
      <c r="J3" s="13"/>
    </row>
    <row r="4" spans="1:10" x14ac:dyDescent="0.2">
      <c r="A4" s="16"/>
      <c r="B4" s="16"/>
      <c r="C4" s="17"/>
      <c r="D4" s="12"/>
      <c r="E4" s="12"/>
      <c r="F4" s="12"/>
      <c r="G4" s="9"/>
      <c r="H4" s="1"/>
      <c r="I4" s="18" t="s">
        <v>171</v>
      </c>
      <c r="J4" s="19"/>
    </row>
    <row r="5" spans="1:10" ht="15.75" customHeight="1" x14ac:dyDescent="0.2">
      <c r="A5" s="20" t="s">
        <v>0</v>
      </c>
      <c r="B5" s="20" t="s">
        <v>203</v>
      </c>
      <c r="C5" s="21"/>
      <c r="D5" s="22"/>
      <c r="E5" s="22"/>
      <c r="F5" s="22"/>
      <c r="G5" s="20" t="s">
        <v>276</v>
      </c>
      <c r="H5" s="20" t="s">
        <v>277</v>
      </c>
      <c r="I5" s="20" t="s">
        <v>278</v>
      </c>
      <c r="J5" s="20" t="s">
        <v>279</v>
      </c>
    </row>
    <row r="6" spans="1:10" ht="38.25" x14ac:dyDescent="0.2">
      <c r="A6" s="23"/>
      <c r="B6" s="23"/>
      <c r="C6" s="24" t="s">
        <v>172</v>
      </c>
      <c r="D6" s="24" t="s">
        <v>173</v>
      </c>
      <c r="E6" s="24" t="s">
        <v>174</v>
      </c>
      <c r="F6" s="24" t="s">
        <v>175</v>
      </c>
      <c r="G6" s="23"/>
      <c r="H6" s="23"/>
      <c r="I6" s="23"/>
      <c r="J6" s="23"/>
    </row>
    <row r="7" spans="1:10" x14ac:dyDescent="0.2">
      <c r="A7" s="2" t="s">
        <v>29</v>
      </c>
      <c r="B7" s="2" t="s">
        <v>1</v>
      </c>
      <c r="C7" s="2" t="s">
        <v>2</v>
      </c>
      <c r="D7" s="2" t="s">
        <v>3</v>
      </c>
      <c r="E7" s="2" t="s">
        <v>19</v>
      </c>
      <c r="F7" s="2" t="s">
        <v>4</v>
      </c>
      <c r="G7" s="2" t="s">
        <v>5</v>
      </c>
      <c r="H7" s="2" t="s">
        <v>5</v>
      </c>
      <c r="I7" s="2" t="s">
        <v>20</v>
      </c>
      <c r="J7" s="25"/>
    </row>
    <row r="8" spans="1:10" x14ac:dyDescent="0.2">
      <c r="A8" s="26" t="s">
        <v>29</v>
      </c>
      <c r="B8" s="27" t="s">
        <v>33</v>
      </c>
      <c r="C8" s="26" t="s">
        <v>31</v>
      </c>
      <c r="D8" s="26" t="s">
        <v>32</v>
      </c>
      <c r="E8" s="26"/>
      <c r="F8" s="26"/>
      <c r="G8" s="28">
        <v>4454757.82</v>
      </c>
      <c r="H8" s="28">
        <v>5506716.3700000001</v>
      </c>
      <c r="I8" s="28">
        <v>5345344.1100000003</v>
      </c>
      <c r="J8" s="29">
        <f>I8/H8*100</f>
        <v>97.069537467389125</v>
      </c>
    </row>
    <row r="9" spans="1:10" ht="51" x14ac:dyDescent="0.2">
      <c r="A9" s="26" t="s">
        <v>1</v>
      </c>
      <c r="B9" s="27" t="s">
        <v>35</v>
      </c>
      <c r="C9" s="26" t="s">
        <v>31</v>
      </c>
      <c r="D9" s="26" t="s">
        <v>34</v>
      </c>
      <c r="E9" s="26"/>
      <c r="F9" s="26"/>
      <c r="G9" s="28">
        <v>1160325.73</v>
      </c>
      <c r="H9" s="28">
        <v>1368120.73</v>
      </c>
      <c r="I9" s="28">
        <v>1277480.18</v>
      </c>
      <c r="J9" s="29">
        <f t="shared" ref="J9:J72" si="0">I9/H9*100</f>
        <v>93.374813493250699</v>
      </c>
    </row>
    <row r="10" spans="1:10" ht="25.5" x14ac:dyDescent="0.2">
      <c r="A10" s="26" t="s">
        <v>2</v>
      </c>
      <c r="B10" s="27" t="s">
        <v>37</v>
      </c>
      <c r="C10" s="26" t="s">
        <v>31</v>
      </c>
      <c r="D10" s="26" t="s">
        <v>34</v>
      </c>
      <c r="E10" s="26" t="s">
        <v>36</v>
      </c>
      <c r="F10" s="26"/>
      <c r="G10" s="28">
        <v>1160325.73</v>
      </c>
      <c r="H10" s="28">
        <v>1368120.73</v>
      </c>
      <c r="I10" s="28">
        <v>1277480.18</v>
      </c>
      <c r="J10" s="29">
        <f t="shared" si="0"/>
        <v>93.374813493250699</v>
      </c>
    </row>
    <row r="11" spans="1:10" ht="25.5" x14ac:dyDescent="0.2">
      <c r="A11" s="26" t="s">
        <v>3</v>
      </c>
      <c r="B11" s="27" t="s">
        <v>39</v>
      </c>
      <c r="C11" s="26" t="s">
        <v>31</v>
      </c>
      <c r="D11" s="26" t="s">
        <v>34</v>
      </c>
      <c r="E11" s="26" t="s">
        <v>38</v>
      </c>
      <c r="F11" s="26"/>
      <c r="G11" s="28">
        <v>1160325.73</v>
      </c>
      <c r="H11" s="28">
        <v>1368120.73</v>
      </c>
      <c r="I11" s="28">
        <v>1277480.18</v>
      </c>
      <c r="J11" s="29">
        <f t="shared" si="0"/>
        <v>93.374813493250699</v>
      </c>
    </row>
    <row r="12" spans="1:10" x14ac:dyDescent="0.2">
      <c r="A12" s="26" t="s">
        <v>19</v>
      </c>
      <c r="B12" s="30" t="s">
        <v>179</v>
      </c>
      <c r="C12" s="31" t="s">
        <v>31</v>
      </c>
      <c r="D12" s="31" t="s">
        <v>34</v>
      </c>
      <c r="E12" s="31" t="s">
        <v>44</v>
      </c>
      <c r="F12" s="31"/>
      <c r="G12" s="32">
        <v>1160325.73</v>
      </c>
      <c r="H12" s="32">
        <v>1368120.73</v>
      </c>
      <c r="I12" s="32">
        <v>1277480.18</v>
      </c>
      <c r="J12" s="29">
        <f t="shared" si="0"/>
        <v>93.374813493250699</v>
      </c>
    </row>
    <row r="13" spans="1:10" ht="89.25" x14ac:dyDescent="0.2">
      <c r="A13" s="26" t="s">
        <v>4</v>
      </c>
      <c r="B13" s="27" t="s">
        <v>41</v>
      </c>
      <c r="C13" s="26" t="s">
        <v>31</v>
      </c>
      <c r="D13" s="26" t="s">
        <v>34</v>
      </c>
      <c r="E13" s="26" t="s">
        <v>44</v>
      </c>
      <c r="F13" s="26" t="s">
        <v>40</v>
      </c>
      <c r="G13" s="28">
        <v>1160325.73</v>
      </c>
      <c r="H13" s="28">
        <v>1368120.73</v>
      </c>
      <c r="I13" s="28">
        <v>1277480.18</v>
      </c>
      <c r="J13" s="29">
        <f t="shared" si="0"/>
        <v>93.374813493250699</v>
      </c>
    </row>
    <row r="14" spans="1:10" ht="38.25" x14ac:dyDescent="0.2">
      <c r="A14" s="26" t="s">
        <v>5</v>
      </c>
      <c r="B14" s="27" t="s">
        <v>43</v>
      </c>
      <c r="C14" s="26" t="s">
        <v>31</v>
      </c>
      <c r="D14" s="26" t="s">
        <v>34</v>
      </c>
      <c r="E14" s="26" t="s">
        <v>44</v>
      </c>
      <c r="F14" s="26" t="s">
        <v>42</v>
      </c>
      <c r="G14" s="28">
        <v>1160325.73</v>
      </c>
      <c r="H14" s="28">
        <v>1368120.73</v>
      </c>
      <c r="I14" s="28">
        <v>1277480.18</v>
      </c>
      <c r="J14" s="29">
        <f t="shared" si="0"/>
        <v>93.374813493250699</v>
      </c>
    </row>
    <row r="15" spans="1:10" ht="63.75" x14ac:dyDescent="0.2">
      <c r="A15" s="26" t="s">
        <v>20</v>
      </c>
      <c r="B15" s="27" t="s">
        <v>281</v>
      </c>
      <c r="C15" s="26" t="s">
        <v>31</v>
      </c>
      <c r="D15" s="26" t="s">
        <v>34</v>
      </c>
      <c r="E15" s="26" t="s">
        <v>282</v>
      </c>
      <c r="F15" s="26"/>
      <c r="G15" s="28">
        <v>0</v>
      </c>
      <c r="H15" s="28">
        <v>93530</v>
      </c>
      <c r="I15" s="28">
        <f>H15</f>
        <v>93530</v>
      </c>
      <c r="J15" s="29">
        <f t="shared" si="0"/>
        <v>100</v>
      </c>
    </row>
    <row r="16" spans="1:10" ht="89.25" x14ac:dyDescent="0.2">
      <c r="A16" s="26" t="s">
        <v>6</v>
      </c>
      <c r="B16" s="27" t="s">
        <v>41</v>
      </c>
      <c r="C16" s="26" t="s">
        <v>31</v>
      </c>
      <c r="D16" s="26" t="s">
        <v>34</v>
      </c>
      <c r="E16" s="26" t="s">
        <v>282</v>
      </c>
      <c r="F16" s="26" t="s">
        <v>40</v>
      </c>
      <c r="G16" s="28">
        <v>0</v>
      </c>
      <c r="H16" s="28">
        <v>93530</v>
      </c>
      <c r="I16" s="28">
        <f>H16</f>
        <v>93530</v>
      </c>
      <c r="J16" s="29">
        <f t="shared" si="0"/>
        <v>100</v>
      </c>
    </row>
    <row r="17" spans="1:10" ht="38.25" x14ac:dyDescent="0.2">
      <c r="A17" s="26" t="s">
        <v>7</v>
      </c>
      <c r="B17" s="27" t="s">
        <v>43</v>
      </c>
      <c r="C17" s="26" t="s">
        <v>31</v>
      </c>
      <c r="D17" s="26" t="s">
        <v>34</v>
      </c>
      <c r="E17" s="26" t="s">
        <v>282</v>
      </c>
      <c r="F17" s="26" t="s">
        <v>42</v>
      </c>
      <c r="G17" s="28">
        <v>0</v>
      </c>
      <c r="H17" s="28">
        <v>93530</v>
      </c>
      <c r="I17" s="28">
        <f>H17</f>
        <v>93530</v>
      </c>
      <c r="J17" s="29">
        <f t="shared" si="0"/>
        <v>100</v>
      </c>
    </row>
    <row r="18" spans="1:10" ht="63.75" x14ac:dyDescent="0.2">
      <c r="A18" s="26" t="s">
        <v>8</v>
      </c>
      <c r="B18" s="27" t="s">
        <v>225</v>
      </c>
      <c r="C18" s="26" t="s">
        <v>31</v>
      </c>
      <c r="D18" s="26" t="s">
        <v>45</v>
      </c>
      <c r="E18" s="26"/>
      <c r="F18" s="26"/>
      <c r="G18" s="28">
        <v>3197531.09</v>
      </c>
      <c r="H18" s="28">
        <v>4041694.64</v>
      </c>
      <c r="I18" s="28">
        <v>4030817.93</v>
      </c>
      <c r="J18" s="29">
        <f t="shared" si="0"/>
        <v>99.730887388365403</v>
      </c>
    </row>
    <row r="19" spans="1:10" ht="25.5" x14ac:dyDescent="0.2">
      <c r="A19" s="26" t="s">
        <v>9</v>
      </c>
      <c r="B19" s="30" t="s">
        <v>37</v>
      </c>
      <c r="C19" s="31" t="s">
        <v>31</v>
      </c>
      <c r="D19" s="31" t="s">
        <v>45</v>
      </c>
      <c r="E19" s="31" t="s">
        <v>36</v>
      </c>
      <c r="F19" s="31"/>
      <c r="G19" s="28">
        <v>3197531.09</v>
      </c>
      <c r="H19" s="32">
        <v>4041694.64</v>
      </c>
      <c r="I19" s="32">
        <v>4030817.93</v>
      </c>
      <c r="J19" s="29">
        <f t="shared" si="0"/>
        <v>99.730887388365403</v>
      </c>
    </row>
    <row r="20" spans="1:10" ht="25.5" x14ac:dyDescent="0.2">
      <c r="A20" s="26" t="s">
        <v>10</v>
      </c>
      <c r="B20" s="27" t="s">
        <v>39</v>
      </c>
      <c r="C20" s="26" t="s">
        <v>31</v>
      </c>
      <c r="D20" s="26" t="s">
        <v>45</v>
      </c>
      <c r="E20" s="26" t="s">
        <v>38</v>
      </c>
      <c r="F20" s="26"/>
      <c r="G20" s="28">
        <v>3197531.09</v>
      </c>
      <c r="H20" s="28">
        <v>4041694.64</v>
      </c>
      <c r="I20" s="28">
        <v>4030817.93</v>
      </c>
      <c r="J20" s="29">
        <f t="shared" si="0"/>
        <v>99.730887388365403</v>
      </c>
    </row>
    <row r="21" spans="1:10" ht="63.75" x14ac:dyDescent="0.2">
      <c r="A21" s="26" t="s">
        <v>11</v>
      </c>
      <c r="B21" s="27" t="s">
        <v>180</v>
      </c>
      <c r="C21" s="26" t="s">
        <v>31</v>
      </c>
      <c r="D21" s="26" t="s">
        <v>45</v>
      </c>
      <c r="E21" s="26" t="s">
        <v>46</v>
      </c>
      <c r="F21" s="26"/>
      <c r="G21" s="28">
        <v>3195531.09</v>
      </c>
      <c r="H21" s="28">
        <v>4035381.64</v>
      </c>
      <c r="I21" s="28">
        <v>4024504.93</v>
      </c>
      <c r="J21" s="29">
        <f t="shared" si="0"/>
        <v>99.73046638533053</v>
      </c>
    </row>
    <row r="22" spans="1:10" ht="89.25" x14ac:dyDescent="0.2">
      <c r="A22" s="26" t="s">
        <v>12</v>
      </c>
      <c r="B22" s="27" t="s">
        <v>41</v>
      </c>
      <c r="C22" s="26" t="s">
        <v>31</v>
      </c>
      <c r="D22" s="26" t="s">
        <v>45</v>
      </c>
      <c r="E22" s="26" t="s">
        <v>46</v>
      </c>
      <c r="F22" s="26" t="s">
        <v>40</v>
      </c>
      <c r="G22" s="28">
        <v>2767868.33</v>
      </c>
      <c r="H22" s="28">
        <v>3502718.33</v>
      </c>
      <c r="I22" s="33">
        <f>I23</f>
        <v>3502544.19</v>
      </c>
      <c r="J22" s="29">
        <f t="shared" si="0"/>
        <v>99.995028432674459</v>
      </c>
    </row>
    <row r="23" spans="1:10" ht="38.25" x14ac:dyDescent="0.2">
      <c r="A23" s="26" t="s">
        <v>13</v>
      </c>
      <c r="B23" s="27" t="s">
        <v>43</v>
      </c>
      <c r="C23" s="26" t="s">
        <v>31</v>
      </c>
      <c r="D23" s="26" t="s">
        <v>45</v>
      </c>
      <c r="E23" s="26" t="s">
        <v>46</v>
      </c>
      <c r="F23" s="26" t="s">
        <v>42</v>
      </c>
      <c r="G23" s="32">
        <v>2767868.33</v>
      </c>
      <c r="H23" s="28">
        <v>3502718.33</v>
      </c>
      <c r="I23" s="28">
        <v>3502544.19</v>
      </c>
      <c r="J23" s="29">
        <f t="shared" si="0"/>
        <v>99.995028432674459</v>
      </c>
    </row>
    <row r="24" spans="1:10" ht="38.25" x14ac:dyDescent="0.2">
      <c r="A24" s="26" t="s">
        <v>14</v>
      </c>
      <c r="B24" s="27" t="s">
        <v>177</v>
      </c>
      <c r="C24" s="26" t="s">
        <v>31</v>
      </c>
      <c r="D24" s="26" t="s">
        <v>45</v>
      </c>
      <c r="E24" s="26" t="s">
        <v>46</v>
      </c>
      <c r="F24" s="26" t="s">
        <v>47</v>
      </c>
      <c r="G24" s="28">
        <v>427662.76</v>
      </c>
      <c r="H24" s="28">
        <v>531109.31000000006</v>
      </c>
      <c r="I24" s="28">
        <v>520499.07</v>
      </c>
      <c r="J24" s="29">
        <f t="shared" si="0"/>
        <v>98.002249292146644</v>
      </c>
    </row>
    <row r="25" spans="1:10" ht="38.25" x14ac:dyDescent="0.2">
      <c r="A25" s="26" t="s">
        <v>15</v>
      </c>
      <c r="B25" s="30" t="s">
        <v>49</v>
      </c>
      <c r="C25" s="31" t="s">
        <v>31</v>
      </c>
      <c r="D25" s="31" t="s">
        <v>45</v>
      </c>
      <c r="E25" s="31" t="s">
        <v>46</v>
      </c>
      <c r="F25" s="31" t="s">
        <v>48</v>
      </c>
      <c r="G25" s="34">
        <v>427662.76</v>
      </c>
      <c r="H25" s="32">
        <v>531109.31000000006</v>
      </c>
      <c r="I25" s="32">
        <f>I24</f>
        <v>520499.07</v>
      </c>
      <c r="J25" s="29">
        <f t="shared" si="0"/>
        <v>98.002249292146644</v>
      </c>
    </row>
    <row r="26" spans="1:10" x14ac:dyDescent="0.2">
      <c r="A26" s="26" t="s">
        <v>16</v>
      </c>
      <c r="B26" s="27" t="s">
        <v>51</v>
      </c>
      <c r="C26" s="26" t="s">
        <v>31</v>
      </c>
      <c r="D26" s="26" t="s">
        <v>45</v>
      </c>
      <c r="E26" s="26" t="s">
        <v>46</v>
      </c>
      <c r="F26" s="26" t="s">
        <v>50</v>
      </c>
      <c r="G26" s="35">
        <v>0</v>
      </c>
      <c r="H26" s="28">
        <v>1554</v>
      </c>
      <c r="I26" s="28">
        <v>1461.67</v>
      </c>
      <c r="J26" s="29">
        <f t="shared" si="0"/>
        <v>94.058558558558559</v>
      </c>
    </row>
    <row r="27" spans="1:10" x14ac:dyDescent="0.2">
      <c r="A27" s="26" t="s">
        <v>17</v>
      </c>
      <c r="B27" s="30" t="s">
        <v>53</v>
      </c>
      <c r="C27" s="31" t="s">
        <v>31</v>
      </c>
      <c r="D27" s="31" t="s">
        <v>45</v>
      </c>
      <c r="E27" s="31" t="s">
        <v>46</v>
      </c>
      <c r="F27" s="31" t="s">
        <v>52</v>
      </c>
      <c r="G27" s="35">
        <v>0</v>
      </c>
      <c r="H27" s="32">
        <v>1554</v>
      </c>
      <c r="I27" s="32">
        <f>I26</f>
        <v>1461.67</v>
      </c>
      <c r="J27" s="29">
        <f t="shared" si="0"/>
        <v>94.058558558558559</v>
      </c>
    </row>
    <row r="28" spans="1:10" ht="76.5" x14ac:dyDescent="0.2">
      <c r="A28" s="26" t="s">
        <v>18</v>
      </c>
      <c r="B28" s="27" t="s">
        <v>181</v>
      </c>
      <c r="C28" s="26" t="s">
        <v>31</v>
      </c>
      <c r="D28" s="26" t="s">
        <v>45</v>
      </c>
      <c r="E28" s="26" t="s">
        <v>176</v>
      </c>
      <c r="F28" s="26"/>
      <c r="G28" s="28">
        <v>2000</v>
      </c>
      <c r="H28" s="28">
        <v>2255</v>
      </c>
      <c r="I28" s="28">
        <f t="shared" ref="I28:I33" si="1">H28</f>
        <v>2255</v>
      </c>
      <c r="J28" s="29">
        <f t="shared" si="0"/>
        <v>100</v>
      </c>
    </row>
    <row r="29" spans="1:10" ht="38.25" x14ac:dyDescent="0.2">
      <c r="A29" s="26" t="s">
        <v>21</v>
      </c>
      <c r="B29" s="30" t="s">
        <v>177</v>
      </c>
      <c r="C29" s="31" t="s">
        <v>31</v>
      </c>
      <c r="D29" s="31" t="s">
        <v>45</v>
      </c>
      <c r="E29" s="31" t="s">
        <v>176</v>
      </c>
      <c r="F29" s="31" t="s">
        <v>47</v>
      </c>
      <c r="G29" s="32">
        <v>2000</v>
      </c>
      <c r="H29" s="32">
        <v>2255</v>
      </c>
      <c r="I29" s="32">
        <f t="shared" si="1"/>
        <v>2255</v>
      </c>
      <c r="J29" s="29">
        <f t="shared" si="0"/>
        <v>100</v>
      </c>
    </row>
    <row r="30" spans="1:10" ht="38.25" x14ac:dyDescent="0.2">
      <c r="A30" s="26" t="s">
        <v>22</v>
      </c>
      <c r="B30" s="27" t="s">
        <v>49</v>
      </c>
      <c r="C30" s="26" t="s">
        <v>31</v>
      </c>
      <c r="D30" s="26" t="s">
        <v>45</v>
      </c>
      <c r="E30" s="26" t="s">
        <v>176</v>
      </c>
      <c r="F30" s="26" t="s">
        <v>48</v>
      </c>
      <c r="G30" s="28">
        <v>2000</v>
      </c>
      <c r="H30" s="28">
        <v>2255</v>
      </c>
      <c r="I30" s="28">
        <f t="shared" si="1"/>
        <v>2255</v>
      </c>
      <c r="J30" s="29">
        <f t="shared" si="0"/>
        <v>100</v>
      </c>
    </row>
    <row r="31" spans="1:10" ht="51" x14ac:dyDescent="0.2">
      <c r="A31" s="26" t="s">
        <v>23</v>
      </c>
      <c r="B31" s="27" t="s">
        <v>261</v>
      </c>
      <c r="C31" s="26" t="s">
        <v>31</v>
      </c>
      <c r="D31" s="26" t="s">
        <v>45</v>
      </c>
      <c r="E31" s="26" t="s">
        <v>262</v>
      </c>
      <c r="F31" s="26"/>
      <c r="G31" s="28">
        <v>0</v>
      </c>
      <c r="H31" s="28">
        <v>4058</v>
      </c>
      <c r="I31" s="28">
        <f t="shared" si="1"/>
        <v>4058</v>
      </c>
      <c r="J31" s="29">
        <f t="shared" si="0"/>
        <v>100</v>
      </c>
    </row>
    <row r="32" spans="1:10" ht="38.25" x14ac:dyDescent="0.2">
      <c r="A32" s="26" t="s">
        <v>24</v>
      </c>
      <c r="B32" s="30" t="s">
        <v>177</v>
      </c>
      <c r="C32" s="31" t="s">
        <v>31</v>
      </c>
      <c r="D32" s="31" t="s">
        <v>45</v>
      </c>
      <c r="E32" s="31" t="s">
        <v>262</v>
      </c>
      <c r="F32" s="31" t="s">
        <v>47</v>
      </c>
      <c r="G32" s="32">
        <v>0</v>
      </c>
      <c r="H32" s="32">
        <v>4058</v>
      </c>
      <c r="I32" s="32">
        <f t="shared" si="1"/>
        <v>4058</v>
      </c>
      <c r="J32" s="29">
        <f t="shared" si="0"/>
        <v>100</v>
      </c>
    </row>
    <row r="33" spans="1:10" ht="38.25" x14ac:dyDescent="0.2">
      <c r="A33" s="26" t="s">
        <v>25</v>
      </c>
      <c r="B33" s="27" t="s">
        <v>49</v>
      </c>
      <c r="C33" s="26" t="s">
        <v>31</v>
      </c>
      <c r="D33" s="26" t="s">
        <v>45</v>
      </c>
      <c r="E33" s="26" t="s">
        <v>262</v>
      </c>
      <c r="F33" s="26" t="s">
        <v>48</v>
      </c>
      <c r="G33" s="28">
        <v>0</v>
      </c>
      <c r="H33" s="28">
        <v>4058</v>
      </c>
      <c r="I33" s="28">
        <f t="shared" si="1"/>
        <v>4058</v>
      </c>
      <c r="J33" s="29">
        <f t="shared" si="0"/>
        <v>100</v>
      </c>
    </row>
    <row r="34" spans="1:10" ht="51" x14ac:dyDescent="0.2">
      <c r="A34" s="26" t="s">
        <v>26</v>
      </c>
      <c r="B34" s="27" t="s">
        <v>204</v>
      </c>
      <c r="C34" s="26" t="s">
        <v>31</v>
      </c>
      <c r="D34" s="26" t="s">
        <v>205</v>
      </c>
      <c r="E34" s="26"/>
      <c r="F34" s="26"/>
      <c r="G34" s="28">
        <v>26901</v>
      </c>
      <c r="H34" s="28">
        <v>26901</v>
      </c>
      <c r="I34" s="28">
        <v>26901</v>
      </c>
      <c r="J34" s="29">
        <f t="shared" si="0"/>
        <v>100</v>
      </c>
    </row>
    <row r="35" spans="1:10" ht="25.5" x14ac:dyDescent="0.2">
      <c r="A35" s="26" t="s">
        <v>28</v>
      </c>
      <c r="B35" s="27" t="s">
        <v>37</v>
      </c>
      <c r="C35" s="26" t="s">
        <v>31</v>
      </c>
      <c r="D35" s="26" t="s">
        <v>205</v>
      </c>
      <c r="E35" s="26" t="s">
        <v>36</v>
      </c>
      <c r="F35" s="26"/>
      <c r="G35" s="28">
        <v>26901</v>
      </c>
      <c r="H35" s="28">
        <v>26901</v>
      </c>
      <c r="I35" s="28">
        <v>26901</v>
      </c>
      <c r="J35" s="29">
        <f t="shared" si="0"/>
        <v>100</v>
      </c>
    </row>
    <row r="36" spans="1:10" ht="25.5" x14ac:dyDescent="0.2">
      <c r="A36" s="26" t="s">
        <v>27</v>
      </c>
      <c r="B36" s="27" t="s">
        <v>39</v>
      </c>
      <c r="C36" s="26" t="s">
        <v>31</v>
      </c>
      <c r="D36" s="26" t="s">
        <v>205</v>
      </c>
      <c r="E36" s="26" t="s">
        <v>38</v>
      </c>
      <c r="F36" s="26"/>
      <c r="G36" s="28">
        <v>26901</v>
      </c>
      <c r="H36" s="28">
        <v>26901</v>
      </c>
      <c r="I36" s="28">
        <v>26901</v>
      </c>
      <c r="J36" s="29">
        <f t="shared" si="0"/>
        <v>100</v>
      </c>
    </row>
    <row r="37" spans="1:10" ht="63.75" x14ac:dyDescent="0.2">
      <c r="A37" s="26" t="s">
        <v>59</v>
      </c>
      <c r="B37" s="27" t="s">
        <v>226</v>
      </c>
      <c r="C37" s="26" t="s">
        <v>31</v>
      </c>
      <c r="D37" s="26" t="s">
        <v>205</v>
      </c>
      <c r="E37" s="26" t="s">
        <v>206</v>
      </c>
      <c r="F37" s="26"/>
      <c r="G37" s="28">
        <v>24742</v>
      </c>
      <c r="H37" s="28">
        <v>24742</v>
      </c>
      <c r="I37" s="28">
        <v>24742</v>
      </c>
      <c r="J37" s="29">
        <f t="shared" si="0"/>
        <v>100</v>
      </c>
    </row>
    <row r="38" spans="1:10" x14ac:dyDescent="0.2">
      <c r="A38" s="26" t="s">
        <v>60</v>
      </c>
      <c r="B38" s="30" t="s">
        <v>166</v>
      </c>
      <c r="C38" s="31" t="s">
        <v>31</v>
      </c>
      <c r="D38" s="31" t="s">
        <v>205</v>
      </c>
      <c r="E38" s="31" t="s">
        <v>206</v>
      </c>
      <c r="F38" s="31" t="s">
        <v>165</v>
      </c>
      <c r="G38" s="32">
        <v>24742</v>
      </c>
      <c r="H38" s="32">
        <v>24742</v>
      </c>
      <c r="I38" s="32">
        <v>24742</v>
      </c>
      <c r="J38" s="29">
        <f t="shared" si="0"/>
        <v>100</v>
      </c>
    </row>
    <row r="39" spans="1:10" x14ac:dyDescent="0.2">
      <c r="A39" s="26" t="s">
        <v>61</v>
      </c>
      <c r="B39" s="27" t="s">
        <v>169</v>
      </c>
      <c r="C39" s="26" t="s">
        <v>31</v>
      </c>
      <c r="D39" s="26" t="s">
        <v>205</v>
      </c>
      <c r="E39" s="26" t="s">
        <v>206</v>
      </c>
      <c r="F39" s="26" t="s">
        <v>168</v>
      </c>
      <c r="G39" s="28">
        <v>24742</v>
      </c>
      <c r="H39" s="28">
        <v>24742</v>
      </c>
      <c r="I39" s="28">
        <v>24742</v>
      </c>
      <c r="J39" s="29">
        <f t="shared" si="0"/>
        <v>100</v>
      </c>
    </row>
    <row r="40" spans="1:10" ht="76.5" x14ac:dyDescent="0.2">
      <c r="A40" s="26" t="s">
        <v>62</v>
      </c>
      <c r="B40" s="27" t="s">
        <v>227</v>
      </c>
      <c r="C40" s="26" t="s">
        <v>31</v>
      </c>
      <c r="D40" s="26" t="s">
        <v>205</v>
      </c>
      <c r="E40" s="26" t="s">
        <v>207</v>
      </c>
      <c r="F40" s="26"/>
      <c r="G40" s="28">
        <v>2159</v>
      </c>
      <c r="H40" s="28">
        <v>2159</v>
      </c>
      <c r="I40" s="28">
        <v>2159</v>
      </c>
      <c r="J40" s="29">
        <f t="shared" si="0"/>
        <v>100</v>
      </c>
    </row>
    <row r="41" spans="1:10" x14ac:dyDescent="0.2">
      <c r="A41" s="26" t="s">
        <v>63</v>
      </c>
      <c r="B41" s="30" t="s">
        <v>166</v>
      </c>
      <c r="C41" s="31" t="s">
        <v>31</v>
      </c>
      <c r="D41" s="31" t="s">
        <v>205</v>
      </c>
      <c r="E41" s="31" t="s">
        <v>207</v>
      </c>
      <c r="F41" s="31" t="s">
        <v>165</v>
      </c>
      <c r="G41" s="32">
        <v>2159</v>
      </c>
      <c r="H41" s="32">
        <v>2159</v>
      </c>
      <c r="I41" s="32">
        <v>2159</v>
      </c>
      <c r="J41" s="29">
        <f t="shared" si="0"/>
        <v>100</v>
      </c>
    </row>
    <row r="42" spans="1:10" x14ac:dyDescent="0.2">
      <c r="A42" s="26" t="s">
        <v>64</v>
      </c>
      <c r="B42" s="27" t="s">
        <v>169</v>
      </c>
      <c r="C42" s="26" t="s">
        <v>31</v>
      </c>
      <c r="D42" s="26" t="s">
        <v>205</v>
      </c>
      <c r="E42" s="26" t="s">
        <v>207</v>
      </c>
      <c r="F42" s="26" t="s">
        <v>168</v>
      </c>
      <c r="G42" s="28">
        <v>2159</v>
      </c>
      <c r="H42" s="28">
        <v>2159</v>
      </c>
      <c r="I42" s="28">
        <v>2159</v>
      </c>
      <c r="J42" s="29">
        <f t="shared" si="0"/>
        <v>100</v>
      </c>
    </row>
    <row r="43" spans="1:10" x14ac:dyDescent="0.2">
      <c r="A43" s="26" t="s">
        <v>65</v>
      </c>
      <c r="B43" s="27" t="s">
        <v>55</v>
      </c>
      <c r="C43" s="26" t="s">
        <v>31</v>
      </c>
      <c r="D43" s="26" t="s">
        <v>54</v>
      </c>
      <c r="E43" s="26"/>
      <c r="F43" s="26"/>
      <c r="G43" s="28">
        <v>10000</v>
      </c>
      <c r="H43" s="28">
        <v>10000</v>
      </c>
      <c r="I43" s="28">
        <v>0</v>
      </c>
      <c r="J43" s="29">
        <f t="shared" si="0"/>
        <v>0</v>
      </c>
    </row>
    <row r="44" spans="1:10" ht="25.5" x14ac:dyDescent="0.2">
      <c r="A44" s="26" t="s">
        <v>66</v>
      </c>
      <c r="B44" s="27" t="s">
        <v>37</v>
      </c>
      <c r="C44" s="26" t="s">
        <v>31</v>
      </c>
      <c r="D44" s="26" t="s">
        <v>54</v>
      </c>
      <c r="E44" s="26" t="s">
        <v>36</v>
      </c>
      <c r="F44" s="26"/>
      <c r="G44" s="28">
        <v>10000</v>
      </c>
      <c r="H44" s="28">
        <v>10000</v>
      </c>
      <c r="I44" s="28">
        <v>0</v>
      </c>
      <c r="J44" s="29">
        <f t="shared" si="0"/>
        <v>0</v>
      </c>
    </row>
    <row r="45" spans="1:10" ht="25.5" x14ac:dyDescent="0.2">
      <c r="A45" s="26" t="s">
        <v>69</v>
      </c>
      <c r="B45" s="27" t="s">
        <v>39</v>
      </c>
      <c r="C45" s="26" t="s">
        <v>31</v>
      </c>
      <c r="D45" s="26" t="s">
        <v>54</v>
      </c>
      <c r="E45" s="26" t="s">
        <v>38</v>
      </c>
      <c r="F45" s="26"/>
      <c r="G45" s="28">
        <v>10000</v>
      </c>
      <c r="H45" s="28">
        <v>10000</v>
      </c>
      <c r="I45" s="28">
        <v>0</v>
      </c>
      <c r="J45" s="29">
        <f t="shared" si="0"/>
        <v>0</v>
      </c>
    </row>
    <row r="46" spans="1:10" ht="51" x14ac:dyDescent="0.2">
      <c r="A46" s="26" t="s">
        <v>72</v>
      </c>
      <c r="B46" s="27" t="s">
        <v>182</v>
      </c>
      <c r="C46" s="26" t="s">
        <v>31</v>
      </c>
      <c r="D46" s="26" t="s">
        <v>54</v>
      </c>
      <c r="E46" s="26" t="s">
        <v>58</v>
      </c>
      <c r="F46" s="26"/>
      <c r="G46" s="28">
        <v>10000</v>
      </c>
      <c r="H46" s="28">
        <v>10000</v>
      </c>
      <c r="I46" s="28">
        <v>0</v>
      </c>
      <c r="J46" s="29">
        <f t="shared" si="0"/>
        <v>0</v>
      </c>
    </row>
    <row r="47" spans="1:10" x14ac:dyDescent="0.2">
      <c r="A47" s="26" t="s">
        <v>73</v>
      </c>
      <c r="B47" s="27" t="s">
        <v>51</v>
      </c>
      <c r="C47" s="26" t="s">
        <v>31</v>
      </c>
      <c r="D47" s="26" t="s">
        <v>54</v>
      </c>
      <c r="E47" s="26" t="s">
        <v>58</v>
      </c>
      <c r="F47" s="26" t="s">
        <v>50</v>
      </c>
      <c r="G47" s="28">
        <v>10000</v>
      </c>
      <c r="H47" s="28">
        <v>10000</v>
      </c>
      <c r="I47" s="28">
        <v>0</v>
      </c>
      <c r="J47" s="29">
        <f t="shared" si="0"/>
        <v>0</v>
      </c>
    </row>
    <row r="48" spans="1:10" x14ac:dyDescent="0.2">
      <c r="A48" s="26" t="s">
        <v>74</v>
      </c>
      <c r="B48" s="27" t="s">
        <v>57</v>
      </c>
      <c r="C48" s="26" t="s">
        <v>31</v>
      </c>
      <c r="D48" s="26" t="s">
        <v>54</v>
      </c>
      <c r="E48" s="26" t="s">
        <v>58</v>
      </c>
      <c r="F48" s="26" t="s">
        <v>56</v>
      </c>
      <c r="G48" s="28">
        <v>10000</v>
      </c>
      <c r="H48" s="28">
        <v>10000</v>
      </c>
      <c r="I48" s="28">
        <v>0</v>
      </c>
      <c r="J48" s="29">
        <f t="shared" si="0"/>
        <v>0</v>
      </c>
    </row>
    <row r="49" spans="1:10" x14ac:dyDescent="0.2">
      <c r="A49" s="26" t="s">
        <v>75</v>
      </c>
      <c r="B49" s="27" t="s">
        <v>238</v>
      </c>
      <c r="C49" s="26" t="s">
        <v>31</v>
      </c>
      <c r="D49" s="26" t="s">
        <v>239</v>
      </c>
      <c r="E49" s="26"/>
      <c r="F49" s="26"/>
      <c r="G49" s="28">
        <v>60000</v>
      </c>
      <c r="H49" s="28">
        <v>60000</v>
      </c>
      <c r="I49" s="28">
        <f>I50</f>
        <v>10145</v>
      </c>
      <c r="J49" s="29">
        <f t="shared" si="0"/>
        <v>16.908333333333335</v>
      </c>
    </row>
    <row r="50" spans="1:10" ht="25.5" x14ac:dyDescent="0.2">
      <c r="A50" s="26" t="s">
        <v>76</v>
      </c>
      <c r="B50" s="30" t="s">
        <v>37</v>
      </c>
      <c r="C50" s="31" t="s">
        <v>31</v>
      </c>
      <c r="D50" s="31" t="s">
        <v>239</v>
      </c>
      <c r="E50" s="31" t="s">
        <v>36</v>
      </c>
      <c r="F50" s="31"/>
      <c r="G50" s="32">
        <v>60000</v>
      </c>
      <c r="H50" s="32">
        <v>60000</v>
      </c>
      <c r="I50" s="32">
        <f>I51</f>
        <v>10145</v>
      </c>
      <c r="J50" s="29">
        <f t="shared" si="0"/>
        <v>16.908333333333335</v>
      </c>
    </row>
    <row r="51" spans="1:10" ht="25.5" x14ac:dyDescent="0.2">
      <c r="A51" s="26" t="s">
        <v>78</v>
      </c>
      <c r="B51" s="27" t="s">
        <v>39</v>
      </c>
      <c r="C51" s="26" t="s">
        <v>31</v>
      </c>
      <c r="D51" s="26" t="s">
        <v>239</v>
      </c>
      <c r="E51" s="26" t="s">
        <v>38</v>
      </c>
      <c r="F51" s="26"/>
      <c r="G51" s="28">
        <v>60000</v>
      </c>
      <c r="H51" s="28">
        <v>60000</v>
      </c>
      <c r="I51" s="28">
        <f>I52+I55</f>
        <v>10145</v>
      </c>
      <c r="J51" s="29">
        <f t="shared" si="0"/>
        <v>16.908333333333335</v>
      </c>
    </row>
    <row r="52" spans="1:10" ht="76.5" x14ac:dyDescent="0.2">
      <c r="A52" s="26" t="s">
        <v>79</v>
      </c>
      <c r="B52" s="27" t="s">
        <v>283</v>
      </c>
      <c r="C52" s="26" t="s">
        <v>31</v>
      </c>
      <c r="D52" s="26" t="s">
        <v>239</v>
      </c>
      <c r="E52" s="26" t="s">
        <v>284</v>
      </c>
      <c r="F52" s="26"/>
      <c r="G52" s="28">
        <v>0</v>
      </c>
      <c r="H52" s="28">
        <v>6500</v>
      </c>
      <c r="I52" s="28">
        <f>I53</f>
        <v>6500</v>
      </c>
      <c r="J52" s="29">
        <f t="shared" si="0"/>
        <v>100</v>
      </c>
    </row>
    <row r="53" spans="1:10" ht="38.25" x14ac:dyDescent="0.2">
      <c r="A53" s="26" t="s">
        <v>80</v>
      </c>
      <c r="B53" s="27" t="s">
        <v>177</v>
      </c>
      <c r="C53" s="26" t="s">
        <v>31</v>
      </c>
      <c r="D53" s="26" t="s">
        <v>239</v>
      </c>
      <c r="E53" s="26" t="s">
        <v>284</v>
      </c>
      <c r="F53" s="26" t="s">
        <v>47</v>
      </c>
      <c r="G53" s="28">
        <v>0</v>
      </c>
      <c r="H53" s="28">
        <v>6500</v>
      </c>
      <c r="I53" s="28">
        <f>I54</f>
        <v>6500</v>
      </c>
      <c r="J53" s="29">
        <f t="shared" si="0"/>
        <v>100</v>
      </c>
    </row>
    <row r="54" spans="1:10" ht="38.25" x14ac:dyDescent="0.2">
      <c r="A54" s="26" t="s">
        <v>81</v>
      </c>
      <c r="B54" s="27" t="s">
        <v>49</v>
      </c>
      <c r="C54" s="26" t="s">
        <v>31</v>
      </c>
      <c r="D54" s="26" t="s">
        <v>239</v>
      </c>
      <c r="E54" s="26" t="s">
        <v>284</v>
      </c>
      <c r="F54" s="26" t="s">
        <v>48</v>
      </c>
      <c r="G54" s="28">
        <v>0</v>
      </c>
      <c r="H54" s="28">
        <v>6500</v>
      </c>
      <c r="I54" s="28">
        <f>H54</f>
        <v>6500</v>
      </c>
      <c r="J54" s="29">
        <f t="shared" si="0"/>
        <v>100</v>
      </c>
    </row>
    <row r="55" spans="1:10" ht="63.75" x14ac:dyDescent="0.2">
      <c r="A55" s="26" t="s">
        <v>82</v>
      </c>
      <c r="B55" s="27" t="s">
        <v>240</v>
      </c>
      <c r="C55" s="26" t="s">
        <v>31</v>
      </c>
      <c r="D55" s="26" t="s">
        <v>239</v>
      </c>
      <c r="E55" s="26" t="s">
        <v>241</v>
      </c>
      <c r="F55" s="26"/>
      <c r="G55" s="28">
        <v>60000</v>
      </c>
      <c r="H55" s="28">
        <v>53500</v>
      </c>
      <c r="I55" s="28">
        <v>3645</v>
      </c>
      <c r="J55" s="29">
        <f t="shared" si="0"/>
        <v>6.8130841121495322</v>
      </c>
    </row>
    <row r="56" spans="1:10" ht="38.25" x14ac:dyDescent="0.2">
      <c r="A56" s="26" t="s">
        <v>85</v>
      </c>
      <c r="B56" s="30" t="s">
        <v>177</v>
      </c>
      <c r="C56" s="31" t="s">
        <v>31</v>
      </c>
      <c r="D56" s="31" t="s">
        <v>239</v>
      </c>
      <c r="E56" s="31" t="s">
        <v>241</v>
      </c>
      <c r="F56" s="31" t="s">
        <v>47</v>
      </c>
      <c r="G56" s="28">
        <v>60000</v>
      </c>
      <c r="H56" s="32">
        <v>53500</v>
      </c>
      <c r="I56" s="32">
        <f>I55</f>
        <v>3645</v>
      </c>
      <c r="J56" s="29">
        <f t="shared" si="0"/>
        <v>6.8130841121495322</v>
      </c>
    </row>
    <row r="57" spans="1:10" ht="38.25" x14ac:dyDescent="0.2">
      <c r="A57" s="26" t="s">
        <v>86</v>
      </c>
      <c r="B57" s="27" t="s">
        <v>49</v>
      </c>
      <c r="C57" s="26" t="s">
        <v>31</v>
      </c>
      <c r="D57" s="26" t="s">
        <v>239</v>
      </c>
      <c r="E57" s="26" t="s">
        <v>241</v>
      </c>
      <c r="F57" s="26" t="s">
        <v>48</v>
      </c>
      <c r="G57" s="28">
        <v>60000</v>
      </c>
      <c r="H57" s="28">
        <v>53500</v>
      </c>
      <c r="I57" s="28">
        <f>I55</f>
        <v>3645</v>
      </c>
      <c r="J57" s="29">
        <f t="shared" si="0"/>
        <v>6.8130841121495322</v>
      </c>
    </row>
    <row r="58" spans="1:10" x14ac:dyDescent="0.2">
      <c r="A58" s="26" t="s">
        <v>88</v>
      </c>
      <c r="B58" s="27" t="s">
        <v>68</v>
      </c>
      <c r="C58" s="26" t="s">
        <v>31</v>
      </c>
      <c r="D58" s="26" t="s">
        <v>67</v>
      </c>
      <c r="E58" s="26"/>
      <c r="F58" s="26"/>
      <c r="G58" s="28">
        <v>104230</v>
      </c>
      <c r="H58" s="28">
        <v>111400</v>
      </c>
      <c r="I58" s="28">
        <v>111400</v>
      </c>
      <c r="J58" s="29">
        <f t="shared" si="0"/>
        <v>100</v>
      </c>
    </row>
    <row r="59" spans="1:10" ht="25.5" x14ac:dyDescent="0.2">
      <c r="A59" s="26" t="s">
        <v>91</v>
      </c>
      <c r="B59" s="30" t="s">
        <v>71</v>
      </c>
      <c r="C59" s="31" t="s">
        <v>31</v>
      </c>
      <c r="D59" s="31" t="s">
        <v>70</v>
      </c>
      <c r="E59" s="31"/>
      <c r="F59" s="31"/>
      <c r="G59" s="32">
        <v>104230</v>
      </c>
      <c r="H59" s="32">
        <v>111400</v>
      </c>
      <c r="I59" s="32">
        <v>111400</v>
      </c>
      <c r="J59" s="29">
        <f t="shared" si="0"/>
        <v>100</v>
      </c>
    </row>
    <row r="60" spans="1:10" ht="25.5" x14ac:dyDescent="0.2">
      <c r="A60" s="26" t="s">
        <v>92</v>
      </c>
      <c r="B60" s="27" t="s">
        <v>37</v>
      </c>
      <c r="C60" s="26" t="s">
        <v>31</v>
      </c>
      <c r="D60" s="26" t="s">
        <v>70</v>
      </c>
      <c r="E60" s="26" t="s">
        <v>36</v>
      </c>
      <c r="F60" s="26"/>
      <c r="G60" s="28">
        <v>104230</v>
      </c>
      <c r="H60" s="28">
        <v>111400</v>
      </c>
      <c r="I60" s="28">
        <v>111400</v>
      </c>
      <c r="J60" s="29">
        <f t="shared" si="0"/>
        <v>100</v>
      </c>
    </row>
    <row r="61" spans="1:10" ht="25.5" x14ac:dyDescent="0.2">
      <c r="A61" s="26" t="s">
        <v>93</v>
      </c>
      <c r="B61" s="27" t="s">
        <v>39</v>
      </c>
      <c r="C61" s="26" t="s">
        <v>31</v>
      </c>
      <c r="D61" s="26" t="s">
        <v>70</v>
      </c>
      <c r="E61" s="26" t="s">
        <v>38</v>
      </c>
      <c r="F61" s="26"/>
      <c r="G61" s="28">
        <v>104230</v>
      </c>
      <c r="H61" s="28">
        <v>111400</v>
      </c>
      <c r="I61" s="28">
        <v>111400</v>
      </c>
      <c r="J61" s="29">
        <f t="shared" si="0"/>
        <v>100</v>
      </c>
    </row>
    <row r="62" spans="1:10" ht="63.75" x14ac:dyDescent="0.2">
      <c r="A62" s="26" t="s">
        <v>94</v>
      </c>
      <c r="B62" s="27" t="s">
        <v>183</v>
      </c>
      <c r="C62" s="26" t="s">
        <v>31</v>
      </c>
      <c r="D62" s="26" t="s">
        <v>70</v>
      </c>
      <c r="E62" s="26" t="s">
        <v>77</v>
      </c>
      <c r="F62" s="26"/>
      <c r="G62" s="32">
        <v>104230</v>
      </c>
      <c r="H62" s="28">
        <v>111400</v>
      </c>
      <c r="I62" s="28">
        <v>111400</v>
      </c>
      <c r="J62" s="29">
        <f t="shared" si="0"/>
        <v>100</v>
      </c>
    </row>
    <row r="63" spans="1:10" ht="63" customHeight="1" x14ac:dyDescent="0.2">
      <c r="A63" s="26" t="s">
        <v>96</v>
      </c>
      <c r="B63" s="27" t="s">
        <v>41</v>
      </c>
      <c r="C63" s="26" t="s">
        <v>31</v>
      </c>
      <c r="D63" s="26" t="s">
        <v>70</v>
      </c>
      <c r="E63" s="26" t="s">
        <v>77</v>
      </c>
      <c r="F63" s="26" t="s">
        <v>40</v>
      </c>
      <c r="G63" s="28">
        <v>84144.6</v>
      </c>
      <c r="H63" s="28">
        <v>84144.639999999999</v>
      </c>
      <c r="I63" s="28">
        <v>84144.639999999999</v>
      </c>
      <c r="J63" s="29">
        <f t="shared" si="0"/>
        <v>100</v>
      </c>
    </row>
    <row r="64" spans="1:10" ht="38.25" x14ac:dyDescent="0.2">
      <c r="A64" s="26" t="s">
        <v>97</v>
      </c>
      <c r="B64" s="27" t="s">
        <v>43</v>
      </c>
      <c r="C64" s="26" t="s">
        <v>31</v>
      </c>
      <c r="D64" s="26" t="s">
        <v>70</v>
      </c>
      <c r="E64" s="26" t="s">
        <v>77</v>
      </c>
      <c r="F64" s="26" t="s">
        <v>42</v>
      </c>
      <c r="G64" s="28">
        <v>84144.6</v>
      </c>
      <c r="H64" s="28">
        <v>84144.639999999999</v>
      </c>
      <c r="I64" s="28">
        <v>84144.639999999999</v>
      </c>
      <c r="J64" s="29">
        <f t="shared" si="0"/>
        <v>100</v>
      </c>
    </row>
    <row r="65" spans="1:10" ht="38.25" x14ac:dyDescent="0.2">
      <c r="A65" s="26" t="s">
        <v>98</v>
      </c>
      <c r="B65" s="27" t="s">
        <v>177</v>
      </c>
      <c r="C65" s="26" t="s">
        <v>31</v>
      </c>
      <c r="D65" s="26" t="s">
        <v>70</v>
      </c>
      <c r="E65" s="26" t="s">
        <v>77</v>
      </c>
      <c r="F65" s="26" t="s">
        <v>47</v>
      </c>
      <c r="G65" s="28">
        <v>20085.400000000001</v>
      </c>
      <c r="H65" s="28">
        <v>27255.360000000001</v>
      </c>
      <c r="I65" s="28">
        <v>27255.360000000001</v>
      </c>
      <c r="J65" s="29">
        <f t="shared" si="0"/>
        <v>100</v>
      </c>
    </row>
    <row r="66" spans="1:10" ht="38.25" x14ac:dyDescent="0.2">
      <c r="A66" s="26" t="s">
        <v>99</v>
      </c>
      <c r="B66" s="30" t="s">
        <v>49</v>
      </c>
      <c r="C66" s="31" t="s">
        <v>31</v>
      </c>
      <c r="D66" s="31" t="s">
        <v>70</v>
      </c>
      <c r="E66" s="31" t="s">
        <v>77</v>
      </c>
      <c r="F66" s="31" t="s">
        <v>48</v>
      </c>
      <c r="G66" s="28">
        <v>20085.400000000001</v>
      </c>
      <c r="H66" s="32">
        <v>27255.360000000001</v>
      </c>
      <c r="I66" s="32">
        <v>27255.360000000001</v>
      </c>
      <c r="J66" s="29">
        <f t="shared" si="0"/>
        <v>100</v>
      </c>
    </row>
    <row r="67" spans="1:10" ht="38.25" x14ac:dyDescent="0.2">
      <c r="A67" s="26" t="s">
        <v>100</v>
      </c>
      <c r="B67" s="27" t="s">
        <v>84</v>
      </c>
      <c r="C67" s="26" t="s">
        <v>31</v>
      </c>
      <c r="D67" s="26" t="s">
        <v>83</v>
      </c>
      <c r="E67" s="26"/>
      <c r="F67" s="26"/>
      <c r="G67" s="28">
        <f>G70</f>
        <v>52000</v>
      </c>
      <c r="H67" s="28">
        <v>1368314</v>
      </c>
      <c r="I67" s="28">
        <f>I70</f>
        <v>1365417.8</v>
      </c>
      <c r="J67" s="29">
        <f t="shared" si="0"/>
        <v>99.788338056908003</v>
      </c>
    </row>
    <row r="68" spans="1:10" ht="51" x14ac:dyDescent="0.2">
      <c r="A68" s="26" t="s">
        <v>101</v>
      </c>
      <c r="B68" s="30" t="s">
        <v>211</v>
      </c>
      <c r="C68" s="31" t="s">
        <v>31</v>
      </c>
      <c r="D68" s="31" t="s">
        <v>178</v>
      </c>
      <c r="E68" s="31"/>
      <c r="F68" s="31"/>
      <c r="G68" s="32">
        <f>G70</f>
        <v>52000</v>
      </c>
      <c r="H68" s="32">
        <v>1368314</v>
      </c>
      <c r="I68" s="32">
        <f>I70</f>
        <v>1365417.8</v>
      </c>
      <c r="J68" s="29">
        <f t="shared" si="0"/>
        <v>99.788338056908003</v>
      </c>
    </row>
    <row r="69" spans="1:10" ht="38.25" x14ac:dyDescent="0.2">
      <c r="A69" s="26" t="s">
        <v>104</v>
      </c>
      <c r="B69" s="27" t="s">
        <v>208</v>
      </c>
      <c r="C69" s="26" t="s">
        <v>31</v>
      </c>
      <c r="D69" s="26" t="s">
        <v>178</v>
      </c>
      <c r="E69" s="26" t="s">
        <v>87</v>
      </c>
      <c r="F69" s="26"/>
      <c r="G69" s="28">
        <f>G68</f>
        <v>52000</v>
      </c>
      <c r="H69" s="28">
        <v>1368314</v>
      </c>
      <c r="I69" s="28">
        <f>I70</f>
        <v>1365417.8</v>
      </c>
      <c r="J69" s="29">
        <f t="shared" si="0"/>
        <v>99.788338056908003</v>
      </c>
    </row>
    <row r="70" spans="1:10" ht="25.5" x14ac:dyDescent="0.2">
      <c r="A70" s="26" t="s">
        <v>107</v>
      </c>
      <c r="B70" s="27" t="s">
        <v>90</v>
      </c>
      <c r="C70" s="26" t="s">
        <v>31</v>
      </c>
      <c r="D70" s="26" t="s">
        <v>178</v>
      </c>
      <c r="E70" s="26" t="s">
        <v>89</v>
      </c>
      <c r="F70" s="26"/>
      <c r="G70" s="28">
        <f>G71+G74</f>
        <v>52000</v>
      </c>
      <c r="H70" s="28">
        <v>1368314</v>
      </c>
      <c r="I70" s="28">
        <f>[1]Бюджет!$H$42</f>
        <v>1365417.8</v>
      </c>
      <c r="J70" s="29">
        <f t="shared" si="0"/>
        <v>99.788338056908003</v>
      </c>
    </row>
    <row r="71" spans="1:10" ht="25.5" x14ac:dyDescent="0.2">
      <c r="A71" s="26" t="s">
        <v>108</v>
      </c>
      <c r="B71" s="27" t="s">
        <v>219</v>
      </c>
      <c r="C71" s="26" t="s">
        <v>31</v>
      </c>
      <c r="D71" s="26" t="s">
        <v>178</v>
      </c>
      <c r="E71" s="26" t="s">
        <v>95</v>
      </c>
      <c r="F71" s="26"/>
      <c r="G71" s="28">
        <v>50000</v>
      </c>
      <c r="H71" s="28">
        <v>40257</v>
      </c>
      <c r="I71" s="28">
        <f>[1]Бюджет!$H$37</f>
        <v>39342.800000000003</v>
      </c>
      <c r="J71" s="29">
        <f t="shared" si="0"/>
        <v>97.729090592940366</v>
      </c>
    </row>
    <row r="72" spans="1:10" ht="38.25" x14ac:dyDescent="0.2">
      <c r="A72" s="26" t="s">
        <v>110</v>
      </c>
      <c r="B72" s="27" t="s">
        <v>177</v>
      </c>
      <c r="C72" s="26" t="s">
        <v>31</v>
      </c>
      <c r="D72" s="26" t="s">
        <v>178</v>
      </c>
      <c r="E72" s="26" t="s">
        <v>95</v>
      </c>
      <c r="F72" s="26" t="s">
        <v>47</v>
      </c>
      <c r="G72" s="28">
        <f>G71</f>
        <v>50000</v>
      </c>
      <c r="H72" s="28">
        <v>40257</v>
      </c>
      <c r="I72" s="28">
        <f>I71</f>
        <v>39342.800000000003</v>
      </c>
      <c r="J72" s="29">
        <f t="shared" si="0"/>
        <v>97.729090592940366</v>
      </c>
    </row>
    <row r="73" spans="1:10" ht="38.25" x14ac:dyDescent="0.2">
      <c r="A73" s="26" t="s">
        <v>111</v>
      </c>
      <c r="B73" s="27" t="s">
        <v>49</v>
      </c>
      <c r="C73" s="26" t="s">
        <v>31</v>
      </c>
      <c r="D73" s="26" t="s">
        <v>178</v>
      </c>
      <c r="E73" s="26" t="s">
        <v>95</v>
      </c>
      <c r="F73" s="26" t="s">
        <v>48</v>
      </c>
      <c r="G73" s="28">
        <f>G72</f>
        <v>50000</v>
      </c>
      <c r="H73" s="28">
        <v>40257</v>
      </c>
      <c r="I73" s="28">
        <f>I72</f>
        <v>39342.800000000003</v>
      </c>
      <c r="J73" s="29">
        <f t="shared" ref="J73:J139" si="2">I73/H73*100</f>
        <v>97.729090592940366</v>
      </c>
    </row>
    <row r="74" spans="1:10" ht="38.25" x14ac:dyDescent="0.2">
      <c r="A74" s="26" t="s">
        <v>112</v>
      </c>
      <c r="B74" s="27" t="s">
        <v>201</v>
      </c>
      <c r="C74" s="26" t="s">
        <v>31</v>
      </c>
      <c r="D74" s="26" t="s">
        <v>178</v>
      </c>
      <c r="E74" s="26" t="s">
        <v>202</v>
      </c>
      <c r="F74" s="26"/>
      <c r="G74" s="28">
        <v>2000</v>
      </c>
      <c r="H74" s="28">
        <v>2000</v>
      </c>
      <c r="I74" s="28">
        <f t="shared" ref="I74:I79" si="3">H74</f>
        <v>2000</v>
      </c>
      <c r="J74" s="29">
        <f t="shared" si="2"/>
        <v>100</v>
      </c>
    </row>
    <row r="75" spans="1:10" ht="38.25" x14ac:dyDescent="0.2">
      <c r="A75" s="26" t="s">
        <v>113</v>
      </c>
      <c r="B75" s="30" t="s">
        <v>177</v>
      </c>
      <c r="C75" s="31" t="s">
        <v>31</v>
      </c>
      <c r="D75" s="31" t="s">
        <v>178</v>
      </c>
      <c r="E75" s="31" t="s">
        <v>202</v>
      </c>
      <c r="F75" s="31" t="s">
        <v>47</v>
      </c>
      <c r="G75" s="32">
        <v>2000</v>
      </c>
      <c r="H75" s="32">
        <v>2000</v>
      </c>
      <c r="I75" s="32">
        <f t="shared" si="3"/>
        <v>2000</v>
      </c>
      <c r="J75" s="29">
        <f t="shared" si="2"/>
        <v>100</v>
      </c>
    </row>
    <row r="76" spans="1:10" ht="38.25" x14ac:dyDescent="0.2">
      <c r="A76" s="26" t="s">
        <v>116</v>
      </c>
      <c r="B76" s="27" t="s">
        <v>49</v>
      </c>
      <c r="C76" s="26" t="s">
        <v>31</v>
      </c>
      <c r="D76" s="26" t="s">
        <v>178</v>
      </c>
      <c r="E76" s="26" t="s">
        <v>202</v>
      </c>
      <c r="F76" s="26" t="s">
        <v>48</v>
      </c>
      <c r="G76" s="28">
        <v>2000</v>
      </c>
      <c r="H76" s="28">
        <v>2000</v>
      </c>
      <c r="I76" s="28">
        <f t="shared" si="3"/>
        <v>2000</v>
      </c>
      <c r="J76" s="29">
        <f t="shared" si="2"/>
        <v>100</v>
      </c>
    </row>
    <row r="77" spans="1:10" ht="25.5" x14ac:dyDescent="0.2">
      <c r="A77" s="26" t="s">
        <v>117</v>
      </c>
      <c r="B77" s="27" t="s">
        <v>209</v>
      </c>
      <c r="C77" s="26" t="s">
        <v>31</v>
      </c>
      <c r="D77" s="26" t="s">
        <v>178</v>
      </c>
      <c r="E77" s="26" t="s">
        <v>224</v>
      </c>
      <c r="F77" s="26"/>
      <c r="G77" s="28">
        <v>0</v>
      </c>
      <c r="H77" s="28">
        <v>57895</v>
      </c>
      <c r="I77" s="28">
        <f t="shared" si="3"/>
        <v>57895</v>
      </c>
      <c r="J77" s="29">
        <f t="shared" si="2"/>
        <v>100</v>
      </c>
    </row>
    <row r="78" spans="1:10" ht="38.25" x14ac:dyDescent="0.2">
      <c r="A78" s="26" t="s">
        <v>118</v>
      </c>
      <c r="B78" s="30" t="s">
        <v>177</v>
      </c>
      <c r="C78" s="31" t="s">
        <v>31</v>
      </c>
      <c r="D78" s="31" t="s">
        <v>178</v>
      </c>
      <c r="E78" s="31" t="s">
        <v>224</v>
      </c>
      <c r="F78" s="31" t="s">
        <v>47</v>
      </c>
      <c r="G78" s="28">
        <v>0</v>
      </c>
      <c r="H78" s="32">
        <v>57895</v>
      </c>
      <c r="I78" s="32">
        <f t="shared" si="3"/>
        <v>57895</v>
      </c>
      <c r="J78" s="29">
        <f t="shared" si="2"/>
        <v>100</v>
      </c>
    </row>
    <row r="79" spans="1:10" ht="38.25" x14ac:dyDescent="0.2">
      <c r="A79" s="26" t="s">
        <v>120</v>
      </c>
      <c r="B79" s="27" t="s">
        <v>49</v>
      </c>
      <c r="C79" s="26" t="s">
        <v>31</v>
      </c>
      <c r="D79" s="26" t="s">
        <v>178</v>
      </c>
      <c r="E79" s="26" t="s">
        <v>224</v>
      </c>
      <c r="F79" s="26" t="s">
        <v>48</v>
      </c>
      <c r="G79" s="28">
        <v>0</v>
      </c>
      <c r="H79" s="28">
        <v>57895</v>
      </c>
      <c r="I79" s="28">
        <f t="shared" si="3"/>
        <v>57895</v>
      </c>
      <c r="J79" s="29">
        <f t="shared" si="2"/>
        <v>100</v>
      </c>
    </row>
    <row r="80" spans="1:10" ht="38.25" x14ac:dyDescent="0.2">
      <c r="A80" s="26" t="s">
        <v>121</v>
      </c>
      <c r="B80" s="27" t="s">
        <v>263</v>
      </c>
      <c r="C80" s="26" t="s">
        <v>31</v>
      </c>
      <c r="D80" s="26" t="s">
        <v>178</v>
      </c>
      <c r="E80" s="26" t="s">
        <v>264</v>
      </c>
      <c r="F80" s="26"/>
      <c r="G80" s="28">
        <v>0</v>
      </c>
      <c r="H80" s="28">
        <v>701842</v>
      </c>
      <c r="I80" s="28">
        <v>699860</v>
      </c>
      <c r="J80" s="29">
        <f t="shared" si="2"/>
        <v>99.717600257607842</v>
      </c>
    </row>
    <row r="81" spans="1:10" ht="38.25" x14ac:dyDescent="0.2">
      <c r="A81" s="26" t="s">
        <v>122</v>
      </c>
      <c r="B81" s="30" t="s">
        <v>177</v>
      </c>
      <c r="C81" s="31" t="s">
        <v>31</v>
      </c>
      <c r="D81" s="31" t="s">
        <v>178</v>
      </c>
      <c r="E81" s="31" t="s">
        <v>264</v>
      </c>
      <c r="F81" s="31" t="s">
        <v>47</v>
      </c>
      <c r="G81" s="28">
        <v>0</v>
      </c>
      <c r="H81" s="32">
        <v>701842</v>
      </c>
      <c r="I81" s="32">
        <v>699860</v>
      </c>
      <c r="J81" s="29">
        <f t="shared" si="2"/>
        <v>99.717600257607842</v>
      </c>
    </row>
    <row r="82" spans="1:10" ht="38.25" x14ac:dyDescent="0.2">
      <c r="A82" s="26" t="s">
        <v>123</v>
      </c>
      <c r="B82" s="27" t="s">
        <v>49</v>
      </c>
      <c r="C82" s="26" t="s">
        <v>31</v>
      </c>
      <c r="D82" s="26" t="s">
        <v>178</v>
      </c>
      <c r="E82" s="26" t="s">
        <v>264</v>
      </c>
      <c r="F82" s="26" t="s">
        <v>48</v>
      </c>
      <c r="G82" s="28">
        <v>0</v>
      </c>
      <c r="H82" s="28">
        <v>701842</v>
      </c>
      <c r="I82" s="28">
        <v>699860</v>
      </c>
      <c r="J82" s="29">
        <f t="shared" si="2"/>
        <v>99.717600257607842</v>
      </c>
    </row>
    <row r="83" spans="1:10" ht="25.5" x14ac:dyDescent="0.2">
      <c r="A83" s="26" t="s">
        <v>126</v>
      </c>
      <c r="B83" s="27" t="s">
        <v>265</v>
      </c>
      <c r="C83" s="26" t="s">
        <v>31</v>
      </c>
      <c r="D83" s="26" t="s">
        <v>178</v>
      </c>
      <c r="E83" s="26" t="s">
        <v>266</v>
      </c>
      <c r="F83" s="26"/>
      <c r="G83" s="28">
        <v>0</v>
      </c>
      <c r="H83" s="28">
        <v>566320</v>
      </c>
      <c r="I83" s="28">
        <f>H83</f>
        <v>566320</v>
      </c>
      <c r="J83" s="29">
        <f t="shared" si="2"/>
        <v>100</v>
      </c>
    </row>
    <row r="84" spans="1:10" ht="63" customHeight="1" x14ac:dyDescent="0.2">
      <c r="A84" s="26" t="s">
        <v>127</v>
      </c>
      <c r="B84" s="27" t="s">
        <v>177</v>
      </c>
      <c r="C84" s="26" t="s">
        <v>31</v>
      </c>
      <c r="D84" s="26" t="s">
        <v>178</v>
      </c>
      <c r="E84" s="26" t="s">
        <v>266</v>
      </c>
      <c r="F84" s="26" t="s">
        <v>47</v>
      </c>
      <c r="G84" s="28">
        <v>0</v>
      </c>
      <c r="H84" s="28">
        <v>566320</v>
      </c>
      <c r="I84" s="28">
        <f>H84</f>
        <v>566320</v>
      </c>
      <c r="J84" s="29">
        <f t="shared" si="2"/>
        <v>100</v>
      </c>
    </row>
    <row r="85" spans="1:10" ht="38.25" x14ac:dyDescent="0.2">
      <c r="A85" s="26" t="s">
        <v>128</v>
      </c>
      <c r="B85" s="27" t="s">
        <v>49</v>
      </c>
      <c r="C85" s="26" t="s">
        <v>31</v>
      </c>
      <c r="D85" s="26" t="s">
        <v>178</v>
      </c>
      <c r="E85" s="26" t="s">
        <v>266</v>
      </c>
      <c r="F85" s="26" t="s">
        <v>48</v>
      </c>
      <c r="G85" s="28">
        <v>0</v>
      </c>
      <c r="H85" s="28">
        <v>566320</v>
      </c>
      <c r="I85" s="28">
        <f>H85</f>
        <v>566320</v>
      </c>
      <c r="J85" s="29">
        <f t="shared" si="2"/>
        <v>100</v>
      </c>
    </row>
    <row r="86" spans="1:10" x14ac:dyDescent="0.2">
      <c r="A86" s="26" t="s">
        <v>129</v>
      </c>
      <c r="B86" s="30" t="s">
        <v>103</v>
      </c>
      <c r="C86" s="31" t="s">
        <v>31</v>
      </c>
      <c r="D86" s="31" t="s">
        <v>102</v>
      </c>
      <c r="E86" s="31"/>
      <c r="F86" s="31"/>
      <c r="G86" s="32">
        <f>G87+G93</f>
        <v>1204549.0900000001</v>
      </c>
      <c r="H86" s="32">
        <v>1736186.03</v>
      </c>
      <c r="I86" s="32">
        <f>[1]Бюджет!$H$44+[1]Бюджет!$H$47</f>
        <v>1473575.96</v>
      </c>
      <c r="J86" s="29">
        <f t="shared" si="2"/>
        <v>84.874312691019639</v>
      </c>
    </row>
    <row r="87" spans="1:10" x14ac:dyDescent="0.2">
      <c r="A87" s="26" t="s">
        <v>130</v>
      </c>
      <c r="B87" s="27" t="s">
        <v>106</v>
      </c>
      <c r="C87" s="26" t="s">
        <v>31</v>
      </c>
      <c r="D87" s="26" t="s">
        <v>105</v>
      </c>
      <c r="E87" s="26"/>
      <c r="F87" s="26"/>
      <c r="G87" s="28">
        <v>1202390.0900000001</v>
      </c>
      <c r="H87" s="28">
        <v>1305782.03</v>
      </c>
      <c r="I87" s="28">
        <f>I88</f>
        <v>1095401.6399999999</v>
      </c>
      <c r="J87" s="29">
        <f t="shared" si="2"/>
        <v>83.888552211122089</v>
      </c>
    </row>
    <row r="88" spans="1:10" ht="38.25" x14ac:dyDescent="0.2">
      <c r="A88" s="26" t="s">
        <v>132</v>
      </c>
      <c r="B88" s="27" t="s">
        <v>208</v>
      </c>
      <c r="C88" s="26" t="s">
        <v>31</v>
      </c>
      <c r="D88" s="26" t="s">
        <v>105</v>
      </c>
      <c r="E88" s="26" t="s">
        <v>87</v>
      </c>
      <c r="F88" s="26"/>
      <c r="G88" s="28">
        <v>1202390.0900000001</v>
      </c>
      <c r="H88" s="28">
        <v>1305782.03</v>
      </c>
      <c r="I88" s="28">
        <f>I89</f>
        <v>1095401.6399999999</v>
      </c>
      <c r="J88" s="29">
        <f t="shared" si="2"/>
        <v>83.888552211122089</v>
      </c>
    </row>
    <row r="89" spans="1:10" ht="25.5" x14ac:dyDescent="0.2">
      <c r="A89" s="26" t="s">
        <v>135</v>
      </c>
      <c r="B89" s="27" t="s">
        <v>250</v>
      </c>
      <c r="C89" s="26" t="s">
        <v>31</v>
      </c>
      <c r="D89" s="26" t="s">
        <v>105</v>
      </c>
      <c r="E89" s="26" t="s">
        <v>109</v>
      </c>
      <c r="F89" s="26"/>
      <c r="G89" s="28">
        <v>1202390.0900000001</v>
      </c>
      <c r="H89" s="28">
        <v>1305782.03</v>
      </c>
      <c r="I89" s="28">
        <f>I90</f>
        <v>1095401.6399999999</v>
      </c>
      <c r="J89" s="29">
        <f t="shared" si="2"/>
        <v>83.888552211122089</v>
      </c>
    </row>
    <row r="90" spans="1:10" ht="63.75" x14ac:dyDescent="0.2">
      <c r="A90" s="26" t="s">
        <v>136</v>
      </c>
      <c r="B90" s="30" t="s">
        <v>212</v>
      </c>
      <c r="C90" s="31" t="s">
        <v>31</v>
      </c>
      <c r="D90" s="31" t="s">
        <v>105</v>
      </c>
      <c r="E90" s="31" t="s">
        <v>251</v>
      </c>
      <c r="F90" s="31"/>
      <c r="G90" s="32">
        <v>1202390.0900000001</v>
      </c>
      <c r="H90" s="32">
        <v>1305782.03</v>
      </c>
      <c r="I90" s="32">
        <f>[1]Бюджет!$H$44</f>
        <v>1095401.6399999999</v>
      </c>
      <c r="J90" s="29">
        <f t="shared" si="2"/>
        <v>83.888552211122089</v>
      </c>
    </row>
    <row r="91" spans="1:10" ht="38.25" x14ac:dyDescent="0.2">
      <c r="A91" s="26" t="s">
        <v>137</v>
      </c>
      <c r="B91" s="27" t="s">
        <v>177</v>
      </c>
      <c r="C91" s="26" t="s">
        <v>31</v>
      </c>
      <c r="D91" s="26" t="s">
        <v>105</v>
      </c>
      <c r="E91" s="26" t="s">
        <v>251</v>
      </c>
      <c r="F91" s="26" t="s">
        <v>47</v>
      </c>
      <c r="G91" s="28">
        <v>1202390.0900000001</v>
      </c>
      <c r="H91" s="28">
        <v>1305782.03</v>
      </c>
      <c r="I91" s="28">
        <f>I90</f>
        <v>1095401.6399999999</v>
      </c>
      <c r="J91" s="29">
        <f t="shared" si="2"/>
        <v>83.888552211122089</v>
      </c>
    </row>
    <row r="92" spans="1:10" ht="38.25" x14ac:dyDescent="0.2">
      <c r="A92" s="26" t="s">
        <v>138</v>
      </c>
      <c r="B92" s="27" t="s">
        <v>49</v>
      </c>
      <c r="C92" s="26" t="s">
        <v>31</v>
      </c>
      <c r="D92" s="26" t="s">
        <v>105</v>
      </c>
      <c r="E92" s="26" t="s">
        <v>251</v>
      </c>
      <c r="F92" s="26" t="s">
        <v>48</v>
      </c>
      <c r="G92" s="28">
        <v>1202390.0900000001</v>
      </c>
      <c r="H92" s="28">
        <v>1305782.03</v>
      </c>
      <c r="I92" s="28">
        <f>I91</f>
        <v>1095401.6399999999</v>
      </c>
      <c r="J92" s="29">
        <f t="shared" si="2"/>
        <v>83.888552211122089</v>
      </c>
    </row>
    <row r="93" spans="1:10" ht="25.5" x14ac:dyDescent="0.2">
      <c r="A93" s="26" t="s">
        <v>139</v>
      </c>
      <c r="B93" s="30" t="s">
        <v>228</v>
      </c>
      <c r="C93" s="31" t="s">
        <v>31</v>
      </c>
      <c r="D93" s="31" t="s">
        <v>229</v>
      </c>
      <c r="E93" s="31"/>
      <c r="F93" s="31"/>
      <c r="G93" s="32">
        <f>G99</f>
        <v>2159</v>
      </c>
      <c r="H93" s="32">
        <v>430404</v>
      </c>
      <c r="I93" s="32">
        <v>378174.32</v>
      </c>
      <c r="J93" s="29">
        <f t="shared" si="2"/>
        <v>87.864964080259483</v>
      </c>
    </row>
    <row r="94" spans="1:10" ht="38.25" x14ac:dyDescent="0.2">
      <c r="A94" s="26" t="s">
        <v>141</v>
      </c>
      <c r="B94" s="27" t="s">
        <v>208</v>
      </c>
      <c r="C94" s="26" t="s">
        <v>31</v>
      </c>
      <c r="D94" s="26" t="s">
        <v>229</v>
      </c>
      <c r="E94" s="26" t="s">
        <v>87</v>
      </c>
      <c r="F94" s="26"/>
      <c r="G94" s="28">
        <v>0</v>
      </c>
      <c r="H94" s="28">
        <v>428245</v>
      </c>
      <c r="I94" s="28">
        <f>[1]Бюджет!$H$45</f>
        <v>376015.32</v>
      </c>
      <c r="J94" s="29">
        <f t="shared" si="2"/>
        <v>87.803785216406496</v>
      </c>
    </row>
    <row r="95" spans="1:10" ht="38.25" x14ac:dyDescent="0.2">
      <c r="A95" s="26" t="s">
        <v>142</v>
      </c>
      <c r="B95" s="27" t="s">
        <v>252</v>
      </c>
      <c r="C95" s="26" t="s">
        <v>31</v>
      </c>
      <c r="D95" s="26" t="s">
        <v>229</v>
      </c>
      <c r="E95" s="26" t="s">
        <v>119</v>
      </c>
      <c r="F95" s="26"/>
      <c r="G95" s="28">
        <v>0</v>
      </c>
      <c r="H95" s="28">
        <v>428245</v>
      </c>
      <c r="I95" s="28">
        <f>I94</f>
        <v>376015.32</v>
      </c>
      <c r="J95" s="29">
        <f t="shared" si="2"/>
        <v>87.803785216406496</v>
      </c>
    </row>
    <row r="96" spans="1:10" ht="63.75" x14ac:dyDescent="0.2">
      <c r="A96" s="26" t="s">
        <v>144</v>
      </c>
      <c r="B96" s="27" t="s">
        <v>255</v>
      </c>
      <c r="C96" s="26" t="s">
        <v>31</v>
      </c>
      <c r="D96" s="26" t="s">
        <v>229</v>
      </c>
      <c r="E96" s="26" t="s">
        <v>256</v>
      </c>
      <c r="F96" s="26"/>
      <c r="G96" s="28">
        <v>0</v>
      </c>
      <c r="H96" s="28">
        <v>428245</v>
      </c>
      <c r="I96" s="28">
        <f>I95</f>
        <v>376015.32</v>
      </c>
      <c r="J96" s="29">
        <f t="shared" si="2"/>
        <v>87.803785216406496</v>
      </c>
    </row>
    <row r="97" spans="1:10" ht="38.25" x14ac:dyDescent="0.2">
      <c r="A97" s="26" t="s">
        <v>146</v>
      </c>
      <c r="B97" s="27" t="s">
        <v>177</v>
      </c>
      <c r="C97" s="26" t="s">
        <v>31</v>
      </c>
      <c r="D97" s="26" t="s">
        <v>229</v>
      </c>
      <c r="E97" s="26" t="s">
        <v>256</v>
      </c>
      <c r="F97" s="26" t="s">
        <v>47</v>
      </c>
      <c r="G97" s="28">
        <v>0</v>
      </c>
      <c r="H97" s="28">
        <v>428245</v>
      </c>
      <c r="I97" s="28">
        <f>I96</f>
        <v>376015.32</v>
      </c>
      <c r="J97" s="29">
        <f t="shared" si="2"/>
        <v>87.803785216406496</v>
      </c>
    </row>
    <row r="98" spans="1:10" ht="38.25" x14ac:dyDescent="0.2">
      <c r="A98" s="26" t="s">
        <v>147</v>
      </c>
      <c r="B98" s="27" t="s">
        <v>49</v>
      </c>
      <c r="C98" s="26" t="s">
        <v>31</v>
      </c>
      <c r="D98" s="26" t="s">
        <v>229</v>
      </c>
      <c r="E98" s="26" t="s">
        <v>256</v>
      </c>
      <c r="F98" s="26" t="s">
        <v>48</v>
      </c>
      <c r="G98" s="28">
        <v>0</v>
      </c>
      <c r="H98" s="28">
        <v>428245</v>
      </c>
      <c r="I98" s="28">
        <f>H98</f>
        <v>428245</v>
      </c>
      <c r="J98" s="29">
        <f t="shared" si="2"/>
        <v>100</v>
      </c>
    </row>
    <row r="99" spans="1:10" ht="25.5" x14ac:dyDescent="0.2">
      <c r="A99" s="26" t="s">
        <v>150</v>
      </c>
      <c r="B99" s="30" t="s">
        <v>37</v>
      </c>
      <c r="C99" s="31" t="s">
        <v>31</v>
      </c>
      <c r="D99" s="31" t="s">
        <v>229</v>
      </c>
      <c r="E99" s="31" t="s">
        <v>36</v>
      </c>
      <c r="F99" s="31"/>
      <c r="G99" s="32">
        <v>2159</v>
      </c>
      <c r="H99" s="32">
        <v>2159</v>
      </c>
      <c r="I99" s="32">
        <v>2159</v>
      </c>
      <c r="J99" s="29">
        <f t="shared" si="2"/>
        <v>100</v>
      </c>
    </row>
    <row r="100" spans="1:10" ht="25.5" x14ac:dyDescent="0.2">
      <c r="A100" s="26" t="s">
        <v>153</v>
      </c>
      <c r="B100" s="27" t="s">
        <v>39</v>
      </c>
      <c r="C100" s="26" t="s">
        <v>31</v>
      </c>
      <c r="D100" s="26" t="s">
        <v>229</v>
      </c>
      <c r="E100" s="26" t="s">
        <v>38</v>
      </c>
      <c r="F100" s="26"/>
      <c r="G100" s="28">
        <v>2159</v>
      </c>
      <c r="H100" s="28">
        <v>2159</v>
      </c>
      <c r="I100" s="28">
        <v>2159</v>
      </c>
      <c r="J100" s="29">
        <f t="shared" si="2"/>
        <v>100</v>
      </c>
    </row>
    <row r="101" spans="1:10" ht="63.75" x14ac:dyDescent="0.2">
      <c r="A101" s="26" t="s">
        <v>154</v>
      </c>
      <c r="B101" s="27" t="s">
        <v>213</v>
      </c>
      <c r="C101" s="26" t="s">
        <v>31</v>
      </c>
      <c r="D101" s="26" t="s">
        <v>229</v>
      </c>
      <c r="E101" s="26" t="s">
        <v>210</v>
      </c>
      <c r="F101" s="26"/>
      <c r="G101" s="28">
        <v>2159</v>
      </c>
      <c r="H101" s="28">
        <v>2159</v>
      </c>
      <c r="I101" s="28">
        <v>2159</v>
      </c>
      <c r="J101" s="29">
        <f t="shared" si="2"/>
        <v>100</v>
      </c>
    </row>
    <row r="102" spans="1:10" x14ac:dyDescent="0.2">
      <c r="A102" s="26" t="s">
        <v>155</v>
      </c>
      <c r="B102" s="27" t="s">
        <v>166</v>
      </c>
      <c r="C102" s="26" t="s">
        <v>31</v>
      </c>
      <c r="D102" s="26" t="s">
        <v>229</v>
      </c>
      <c r="E102" s="26" t="s">
        <v>210</v>
      </c>
      <c r="F102" s="26" t="s">
        <v>165</v>
      </c>
      <c r="G102" s="28">
        <v>2159</v>
      </c>
      <c r="H102" s="28">
        <v>2159</v>
      </c>
      <c r="I102" s="28">
        <f>I101</f>
        <v>2159</v>
      </c>
      <c r="J102" s="29">
        <f t="shared" si="2"/>
        <v>100</v>
      </c>
    </row>
    <row r="103" spans="1:10" ht="63" customHeight="1" x14ac:dyDescent="0.2">
      <c r="A103" s="26" t="s">
        <v>156</v>
      </c>
      <c r="B103" s="27" t="s">
        <v>169</v>
      </c>
      <c r="C103" s="26" t="s">
        <v>31</v>
      </c>
      <c r="D103" s="26" t="s">
        <v>229</v>
      </c>
      <c r="E103" s="26" t="s">
        <v>210</v>
      </c>
      <c r="F103" s="26" t="s">
        <v>168</v>
      </c>
      <c r="G103" s="28">
        <v>2159</v>
      </c>
      <c r="H103" s="28">
        <v>2159</v>
      </c>
      <c r="I103" s="28">
        <f>I101</f>
        <v>2159</v>
      </c>
      <c r="J103" s="29">
        <f t="shared" si="2"/>
        <v>100</v>
      </c>
    </row>
    <row r="104" spans="1:10" ht="25.5" x14ac:dyDescent="0.2">
      <c r="A104" s="26" t="s">
        <v>157</v>
      </c>
      <c r="B104" s="27" t="s">
        <v>115</v>
      </c>
      <c r="C104" s="26" t="s">
        <v>31</v>
      </c>
      <c r="D104" s="26" t="s">
        <v>114</v>
      </c>
      <c r="E104" s="26"/>
      <c r="F104" s="26"/>
      <c r="G104" s="28">
        <v>1580492.09</v>
      </c>
      <c r="H104" s="28">
        <v>1934492.95</v>
      </c>
      <c r="I104" s="28">
        <v>1504743.51</v>
      </c>
      <c r="J104" s="29">
        <f t="shared" si="2"/>
        <v>77.784905341733094</v>
      </c>
    </row>
    <row r="105" spans="1:10" x14ac:dyDescent="0.2">
      <c r="A105" s="26" t="s">
        <v>158</v>
      </c>
      <c r="B105" s="27" t="s">
        <v>125</v>
      </c>
      <c r="C105" s="26" t="s">
        <v>31</v>
      </c>
      <c r="D105" s="26" t="s">
        <v>124</v>
      </c>
      <c r="E105" s="26"/>
      <c r="F105" s="26"/>
      <c r="G105" s="28">
        <v>221235</v>
      </c>
      <c r="H105" s="28">
        <v>221235</v>
      </c>
      <c r="I105" s="28">
        <f>I108</f>
        <v>131737.99</v>
      </c>
      <c r="J105" s="29">
        <f t="shared" si="2"/>
        <v>59.546631410039097</v>
      </c>
    </row>
    <row r="106" spans="1:10" ht="38.25" x14ac:dyDescent="0.2">
      <c r="A106" s="26" t="s">
        <v>161</v>
      </c>
      <c r="B106" s="30" t="s">
        <v>208</v>
      </c>
      <c r="C106" s="31" t="s">
        <v>31</v>
      </c>
      <c r="D106" s="31" t="s">
        <v>124</v>
      </c>
      <c r="E106" s="31" t="s">
        <v>87</v>
      </c>
      <c r="F106" s="31"/>
      <c r="G106" s="28">
        <v>221235</v>
      </c>
      <c r="H106" s="32">
        <v>221235</v>
      </c>
      <c r="I106" s="32">
        <f>I108</f>
        <v>131737.99</v>
      </c>
      <c r="J106" s="29">
        <f t="shared" si="2"/>
        <v>59.546631410039097</v>
      </c>
    </row>
    <row r="107" spans="1:10" ht="38.25" x14ac:dyDescent="0.2">
      <c r="A107" s="26" t="s">
        <v>40</v>
      </c>
      <c r="B107" s="27" t="s">
        <v>252</v>
      </c>
      <c r="C107" s="26" t="s">
        <v>31</v>
      </c>
      <c r="D107" s="26" t="s">
        <v>124</v>
      </c>
      <c r="E107" s="26" t="s">
        <v>119</v>
      </c>
      <c r="F107" s="26"/>
      <c r="G107" s="32">
        <v>221235</v>
      </c>
      <c r="H107" s="28">
        <v>221235</v>
      </c>
      <c r="I107" s="28">
        <f>I108</f>
        <v>131737.99</v>
      </c>
      <c r="J107" s="29">
        <f t="shared" si="2"/>
        <v>59.546631410039097</v>
      </c>
    </row>
    <row r="108" spans="1:10" ht="25.5" x14ac:dyDescent="0.2">
      <c r="A108" s="26" t="s">
        <v>163</v>
      </c>
      <c r="B108" s="30" t="s">
        <v>184</v>
      </c>
      <c r="C108" s="31" t="s">
        <v>31</v>
      </c>
      <c r="D108" s="31" t="s">
        <v>124</v>
      </c>
      <c r="E108" s="31" t="s">
        <v>131</v>
      </c>
      <c r="F108" s="31"/>
      <c r="G108" s="28">
        <v>221235</v>
      </c>
      <c r="H108" s="32">
        <v>221235</v>
      </c>
      <c r="I108" s="32">
        <f>I109+I111</f>
        <v>131737.99</v>
      </c>
      <c r="J108" s="29">
        <f t="shared" si="2"/>
        <v>59.546631410039097</v>
      </c>
    </row>
    <row r="109" spans="1:10" ht="38.25" x14ac:dyDescent="0.2">
      <c r="A109" s="26" t="s">
        <v>164</v>
      </c>
      <c r="B109" s="27" t="s">
        <v>177</v>
      </c>
      <c r="C109" s="26" t="s">
        <v>31</v>
      </c>
      <c r="D109" s="26" t="s">
        <v>124</v>
      </c>
      <c r="E109" s="26" t="s">
        <v>131</v>
      </c>
      <c r="F109" s="26" t="s">
        <v>47</v>
      </c>
      <c r="G109" s="28">
        <v>215735</v>
      </c>
      <c r="H109" s="28">
        <v>214999.28</v>
      </c>
      <c r="I109" s="28">
        <f>[1]Бюджет!$I$48</f>
        <v>125502.27</v>
      </c>
      <c r="J109" s="29">
        <f t="shared" si="2"/>
        <v>58.373344320036793</v>
      </c>
    </row>
    <row r="110" spans="1:10" ht="38.25" x14ac:dyDescent="0.2">
      <c r="A110" s="26" t="s">
        <v>167</v>
      </c>
      <c r="B110" s="27" t="s">
        <v>49</v>
      </c>
      <c r="C110" s="26" t="s">
        <v>31</v>
      </c>
      <c r="D110" s="26" t="s">
        <v>124</v>
      </c>
      <c r="E110" s="26" t="s">
        <v>131</v>
      </c>
      <c r="F110" s="26" t="s">
        <v>48</v>
      </c>
      <c r="G110" s="28">
        <v>215735</v>
      </c>
      <c r="H110" s="28">
        <v>214999.28</v>
      </c>
      <c r="I110" s="28">
        <f>I109</f>
        <v>125502.27</v>
      </c>
      <c r="J110" s="29">
        <f t="shared" si="2"/>
        <v>58.373344320036793</v>
      </c>
    </row>
    <row r="111" spans="1:10" ht="63" customHeight="1" x14ac:dyDescent="0.2">
      <c r="A111" s="26" t="s">
        <v>188</v>
      </c>
      <c r="B111" s="30" t="s">
        <v>51</v>
      </c>
      <c r="C111" s="31" t="s">
        <v>31</v>
      </c>
      <c r="D111" s="31" t="s">
        <v>124</v>
      </c>
      <c r="E111" s="31" t="s">
        <v>131</v>
      </c>
      <c r="F111" s="31" t="s">
        <v>50</v>
      </c>
      <c r="G111" s="28">
        <v>5500</v>
      </c>
      <c r="H111" s="32">
        <v>6235.72</v>
      </c>
      <c r="I111" s="32">
        <f>H111</f>
        <v>6235.72</v>
      </c>
      <c r="J111" s="29">
        <f t="shared" si="2"/>
        <v>100</v>
      </c>
    </row>
    <row r="112" spans="1:10" x14ac:dyDescent="0.2">
      <c r="A112" s="26" t="s">
        <v>189</v>
      </c>
      <c r="B112" s="27" t="s">
        <v>53</v>
      </c>
      <c r="C112" s="26" t="s">
        <v>31</v>
      </c>
      <c r="D112" s="26" t="s">
        <v>124</v>
      </c>
      <c r="E112" s="26" t="s">
        <v>131</v>
      </c>
      <c r="F112" s="26" t="s">
        <v>52</v>
      </c>
      <c r="G112" s="28">
        <v>5500</v>
      </c>
      <c r="H112" s="28">
        <v>6235.72</v>
      </c>
      <c r="I112" s="28">
        <f>H112</f>
        <v>6235.72</v>
      </c>
      <c r="J112" s="29">
        <f t="shared" si="2"/>
        <v>100</v>
      </c>
    </row>
    <row r="113" spans="1:10" ht="38.25" customHeight="1" x14ac:dyDescent="0.2">
      <c r="A113" s="26" t="s">
        <v>190</v>
      </c>
      <c r="B113" s="27" t="s">
        <v>134</v>
      </c>
      <c r="C113" s="26" t="s">
        <v>31</v>
      </c>
      <c r="D113" s="26" t="s">
        <v>133</v>
      </c>
      <c r="E113" s="26"/>
      <c r="F113" s="26"/>
      <c r="G113" s="32">
        <v>1359257.09</v>
      </c>
      <c r="H113" s="28">
        <v>1713257.95</v>
      </c>
      <c r="I113" s="28">
        <f>[1]Бюджет!$H$57</f>
        <v>1373005.52</v>
      </c>
      <c r="J113" s="29">
        <f t="shared" si="2"/>
        <v>80.140034955039908</v>
      </c>
    </row>
    <row r="114" spans="1:10" ht="38.25" x14ac:dyDescent="0.2">
      <c r="A114" s="26" t="s">
        <v>191</v>
      </c>
      <c r="B114" s="27" t="s">
        <v>208</v>
      </c>
      <c r="C114" s="26" t="s">
        <v>31</v>
      </c>
      <c r="D114" s="26" t="s">
        <v>133</v>
      </c>
      <c r="E114" s="26" t="s">
        <v>87</v>
      </c>
      <c r="F114" s="26"/>
      <c r="G114" s="28">
        <v>1359257.09</v>
      </c>
      <c r="H114" s="28">
        <v>1713257.95</v>
      </c>
      <c r="I114" s="28">
        <f>I113</f>
        <v>1373005.52</v>
      </c>
      <c r="J114" s="29">
        <f t="shared" si="2"/>
        <v>80.140034955039908</v>
      </c>
    </row>
    <row r="115" spans="1:10" ht="25.5" x14ac:dyDescent="0.2">
      <c r="A115" s="26" t="s">
        <v>192</v>
      </c>
      <c r="B115" s="27" t="s">
        <v>90</v>
      </c>
      <c r="C115" s="26" t="s">
        <v>31</v>
      </c>
      <c r="D115" s="26" t="s">
        <v>133</v>
      </c>
      <c r="E115" s="26" t="s">
        <v>89</v>
      </c>
      <c r="F115" s="26"/>
      <c r="G115" s="28">
        <v>1359257.09</v>
      </c>
      <c r="H115" s="28">
        <v>1713257.95</v>
      </c>
      <c r="I115" s="28">
        <f>I114</f>
        <v>1373005.52</v>
      </c>
      <c r="J115" s="29">
        <f t="shared" si="2"/>
        <v>80.140034955039908</v>
      </c>
    </row>
    <row r="116" spans="1:10" ht="25.5" x14ac:dyDescent="0.2">
      <c r="A116" s="26" t="s">
        <v>193</v>
      </c>
      <c r="B116" s="27" t="s">
        <v>267</v>
      </c>
      <c r="C116" s="26" t="s">
        <v>31</v>
      </c>
      <c r="D116" s="26" t="s">
        <v>133</v>
      </c>
      <c r="E116" s="26" t="s">
        <v>268</v>
      </c>
      <c r="F116" s="26"/>
      <c r="G116" s="28">
        <f>H116</f>
        <v>355904</v>
      </c>
      <c r="H116" s="28">
        <v>355904</v>
      </c>
      <c r="I116" s="28">
        <f>H116</f>
        <v>355904</v>
      </c>
      <c r="J116" s="29">
        <f t="shared" si="2"/>
        <v>100</v>
      </c>
    </row>
    <row r="117" spans="1:10" ht="38.25" x14ac:dyDescent="0.2">
      <c r="A117" s="26" t="s">
        <v>194</v>
      </c>
      <c r="B117" s="30" t="s">
        <v>177</v>
      </c>
      <c r="C117" s="31" t="s">
        <v>31</v>
      </c>
      <c r="D117" s="31" t="s">
        <v>133</v>
      </c>
      <c r="E117" s="31" t="s">
        <v>268</v>
      </c>
      <c r="F117" s="31" t="s">
        <v>47</v>
      </c>
      <c r="G117" s="28">
        <v>422198.09</v>
      </c>
      <c r="H117" s="32">
        <v>355904</v>
      </c>
      <c r="I117" s="32">
        <f>H117</f>
        <v>355904</v>
      </c>
      <c r="J117" s="29">
        <f t="shared" si="2"/>
        <v>100</v>
      </c>
    </row>
    <row r="118" spans="1:10" ht="38.25" x14ac:dyDescent="0.2">
      <c r="A118" s="26" t="s">
        <v>195</v>
      </c>
      <c r="B118" s="27" t="s">
        <v>49</v>
      </c>
      <c r="C118" s="26" t="s">
        <v>31</v>
      </c>
      <c r="D118" s="26" t="s">
        <v>133</v>
      </c>
      <c r="E118" s="26" t="s">
        <v>268</v>
      </c>
      <c r="F118" s="26" t="s">
        <v>48</v>
      </c>
      <c r="G118" s="28">
        <f>H117</f>
        <v>355904</v>
      </c>
      <c r="H118" s="28">
        <v>355904</v>
      </c>
      <c r="I118" s="28">
        <f>H118</f>
        <v>355904</v>
      </c>
      <c r="J118" s="29">
        <f t="shared" si="2"/>
        <v>100</v>
      </c>
    </row>
    <row r="119" spans="1:10" ht="38.25" x14ac:dyDescent="0.2">
      <c r="A119" s="26" t="s">
        <v>196</v>
      </c>
      <c r="B119" s="27" t="s">
        <v>185</v>
      </c>
      <c r="C119" s="26" t="s">
        <v>31</v>
      </c>
      <c r="D119" s="26" t="s">
        <v>133</v>
      </c>
      <c r="E119" s="26" t="s">
        <v>140</v>
      </c>
      <c r="F119" s="26"/>
      <c r="G119" s="28">
        <v>422198.09</v>
      </c>
      <c r="H119" s="28">
        <v>656289.41</v>
      </c>
      <c r="I119" s="28">
        <f>I120</f>
        <v>502625.3</v>
      </c>
      <c r="J119" s="29">
        <f t="shared" si="2"/>
        <v>76.585922664819478</v>
      </c>
    </row>
    <row r="120" spans="1:10" ht="38.25" x14ac:dyDescent="0.2">
      <c r="A120" s="26" t="s">
        <v>197</v>
      </c>
      <c r="B120" s="30" t="s">
        <v>177</v>
      </c>
      <c r="C120" s="31" t="s">
        <v>31</v>
      </c>
      <c r="D120" s="31" t="s">
        <v>133</v>
      </c>
      <c r="E120" s="31" t="s">
        <v>140</v>
      </c>
      <c r="F120" s="31" t="s">
        <v>47</v>
      </c>
      <c r="G120" s="32">
        <v>422198.09</v>
      </c>
      <c r="H120" s="34">
        <v>656289.41</v>
      </c>
      <c r="I120" s="34">
        <f>I121</f>
        <v>502625.3</v>
      </c>
      <c r="J120" s="29">
        <f t="shared" si="2"/>
        <v>76.585922664819478</v>
      </c>
    </row>
    <row r="121" spans="1:10" ht="38.25" x14ac:dyDescent="0.2">
      <c r="A121" s="26" t="s">
        <v>199</v>
      </c>
      <c r="B121" s="36" t="s">
        <v>49</v>
      </c>
      <c r="C121" s="37" t="s">
        <v>31</v>
      </c>
      <c r="D121" s="37" t="s">
        <v>133</v>
      </c>
      <c r="E121" s="37" t="s">
        <v>140</v>
      </c>
      <c r="F121" s="37" t="s">
        <v>48</v>
      </c>
      <c r="G121" s="28">
        <v>422198.09</v>
      </c>
      <c r="H121" s="28">
        <v>656289.41</v>
      </c>
      <c r="I121" s="28">
        <f>[1]Бюджет!$I$53</f>
        <v>502625.3</v>
      </c>
      <c r="J121" s="29">
        <f t="shared" si="2"/>
        <v>76.585922664819478</v>
      </c>
    </row>
    <row r="122" spans="1:10" ht="25.5" x14ac:dyDescent="0.2">
      <c r="A122" s="26" t="s">
        <v>200</v>
      </c>
      <c r="B122" s="36" t="s">
        <v>186</v>
      </c>
      <c r="C122" s="26" t="s">
        <v>31</v>
      </c>
      <c r="D122" s="26" t="s">
        <v>133</v>
      </c>
      <c r="E122" s="26" t="s">
        <v>143</v>
      </c>
      <c r="F122" s="26"/>
      <c r="G122" s="32">
        <v>100000</v>
      </c>
      <c r="H122" s="28">
        <v>225119.2</v>
      </c>
      <c r="I122" s="28">
        <v>225119.2</v>
      </c>
      <c r="J122" s="29">
        <f t="shared" si="2"/>
        <v>100</v>
      </c>
    </row>
    <row r="123" spans="1:10" ht="38.25" x14ac:dyDescent="0.2">
      <c r="A123" s="26" t="s">
        <v>230</v>
      </c>
      <c r="B123" s="36" t="s">
        <v>177</v>
      </c>
      <c r="C123" s="26" t="s">
        <v>31</v>
      </c>
      <c r="D123" s="26" t="s">
        <v>133</v>
      </c>
      <c r="E123" s="26" t="s">
        <v>143</v>
      </c>
      <c r="F123" s="26" t="s">
        <v>47</v>
      </c>
      <c r="G123" s="28">
        <f>G122</f>
        <v>100000</v>
      </c>
      <c r="H123" s="28">
        <v>225119.2</v>
      </c>
      <c r="I123" s="28">
        <v>225119.2</v>
      </c>
      <c r="J123" s="29">
        <f t="shared" si="2"/>
        <v>100</v>
      </c>
    </row>
    <row r="124" spans="1:10" ht="38.25" x14ac:dyDescent="0.2">
      <c r="A124" s="38" t="s">
        <v>231</v>
      </c>
      <c r="B124" s="36" t="s">
        <v>49</v>
      </c>
      <c r="C124" s="26" t="s">
        <v>31</v>
      </c>
      <c r="D124" s="26" t="s">
        <v>133</v>
      </c>
      <c r="E124" s="26" t="s">
        <v>143</v>
      </c>
      <c r="F124" s="26" t="s">
        <v>48</v>
      </c>
      <c r="G124" s="28">
        <f>G123</f>
        <v>100000</v>
      </c>
      <c r="H124" s="28">
        <v>225119.2</v>
      </c>
      <c r="I124" s="28">
        <v>225119.2</v>
      </c>
      <c r="J124" s="29">
        <f t="shared" si="2"/>
        <v>100</v>
      </c>
    </row>
    <row r="125" spans="1:10" ht="25.5" x14ac:dyDescent="0.2">
      <c r="A125" s="38" t="s">
        <v>232</v>
      </c>
      <c r="B125" s="27" t="s">
        <v>187</v>
      </c>
      <c r="C125" s="26" t="s">
        <v>31</v>
      </c>
      <c r="D125" s="26" t="s">
        <v>133</v>
      </c>
      <c r="E125" s="26" t="s">
        <v>145</v>
      </c>
      <c r="F125" s="26"/>
      <c r="G125" s="28">
        <v>5000</v>
      </c>
      <c r="H125" s="28">
        <v>0</v>
      </c>
      <c r="I125" s="28">
        <v>0</v>
      </c>
      <c r="J125" s="29">
        <v>0</v>
      </c>
    </row>
    <row r="126" spans="1:10" ht="38.25" x14ac:dyDescent="0.2">
      <c r="A126" s="38" t="s">
        <v>233</v>
      </c>
      <c r="B126" s="36" t="s">
        <v>177</v>
      </c>
      <c r="C126" s="37" t="s">
        <v>31</v>
      </c>
      <c r="D126" s="37" t="s">
        <v>133</v>
      </c>
      <c r="E126" s="37" t="s">
        <v>145</v>
      </c>
      <c r="F126" s="26"/>
      <c r="G126" s="28">
        <f>G125</f>
        <v>5000</v>
      </c>
      <c r="H126" s="28">
        <v>0</v>
      </c>
      <c r="I126" s="28">
        <v>0</v>
      </c>
      <c r="J126" s="29">
        <v>0</v>
      </c>
    </row>
    <row r="127" spans="1:10" ht="38.25" x14ac:dyDescent="0.2">
      <c r="A127" s="38" t="s">
        <v>42</v>
      </c>
      <c r="B127" s="36" t="s">
        <v>49</v>
      </c>
      <c r="C127" s="37" t="s">
        <v>31</v>
      </c>
      <c r="D127" s="37" t="s">
        <v>133</v>
      </c>
      <c r="E127" s="37" t="s">
        <v>145</v>
      </c>
      <c r="F127" s="26"/>
      <c r="G127" s="28">
        <f>G126</f>
        <v>5000</v>
      </c>
      <c r="H127" s="28">
        <v>0</v>
      </c>
      <c r="I127" s="28">
        <v>0</v>
      </c>
      <c r="J127" s="29">
        <v>0</v>
      </c>
    </row>
    <row r="128" spans="1:10" ht="25.5" x14ac:dyDescent="0.2">
      <c r="A128" s="38" t="s">
        <v>234</v>
      </c>
      <c r="B128" s="36" t="s">
        <v>221</v>
      </c>
      <c r="C128" s="37" t="s">
        <v>31</v>
      </c>
      <c r="D128" s="37" t="s">
        <v>133</v>
      </c>
      <c r="E128" s="37" t="s">
        <v>222</v>
      </c>
      <c r="F128" s="37"/>
      <c r="G128" s="28">
        <v>832059</v>
      </c>
      <c r="H128" s="28">
        <v>475945.34</v>
      </c>
      <c r="I128" s="28">
        <v>289357.02</v>
      </c>
      <c r="J128" s="29">
        <f t="shared" si="2"/>
        <v>60.796271269301641</v>
      </c>
    </row>
    <row r="129" spans="1:10" ht="38.25" x14ac:dyDescent="0.2">
      <c r="A129" s="38" t="s">
        <v>235</v>
      </c>
      <c r="B129" s="36" t="s">
        <v>177</v>
      </c>
      <c r="C129" s="37" t="s">
        <v>31</v>
      </c>
      <c r="D129" s="37" t="s">
        <v>133</v>
      </c>
      <c r="E129" s="37" t="s">
        <v>222</v>
      </c>
      <c r="F129" s="37" t="s">
        <v>47</v>
      </c>
      <c r="G129" s="28">
        <v>832059</v>
      </c>
      <c r="H129" s="28">
        <v>475945.34</v>
      </c>
      <c r="I129" s="28">
        <v>289357.02</v>
      </c>
      <c r="J129" s="29">
        <f t="shared" si="2"/>
        <v>60.796271269301641</v>
      </c>
    </row>
    <row r="130" spans="1:10" ht="38.25" x14ac:dyDescent="0.2">
      <c r="A130" s="38" t="s">
        <v>236</v>
      </c>
      <c r="B130" s="36" t="s">
        <v>49</v>
      </c>
      <c r="C130" s="37" t="s">
        <v>31</v>
      </c>
      <c r="D130" s="37" t="s">
        <v>133</v>
      </c>
      <c r="E130" s="37" t="s">
        <v>222</v>
      </c>
      <c r="F130" s="37" t="s">
        <v>48</v>
      </c>
      <c r="G130" s="28">
        <v>832059</v>
      </c>
      <c r="H130" s="28">
        <v>475945.34</v>
      </c>
      <c r="I130" s="28">
        <v>289357.02</v>
      </c>
      <c r="J130" s="29">
        <f t="shared" si="2"/>
        <v>60.796271269301641</v>
      </c>
    </row>
    <row r="131" spans="1:10" x14ac:dyDescent="0.2">
      <c r="A131" s="38" t="s">
        <v>237</v>
      </c>
      <c r="B131" s="36" t="s">
        <v>149</v>
      </c>
      <c r="C131" s="37" t="s">
        <v>31</v>
      </c>
      <c r="D131" s="37" t="s">
        <v>148</v>
      </c>
      <c r="E131" s="37"/>
      <c r="F131" s="37"/>
      <c r="G131" s="34">
        <v>33536</v>
      </c>
      <c r="H131" s="28">
        <v>51500</v>
      </c>
      <c r="I131" s="28">
        <f>H131</f>
        <v>51500</v>
      </c>
      <c r="J131" s="29">
        <f t="shared" si="2"/>
        <v>100</v>
      </c>
    </row>
    <row r="132" spans="1:10" x14ac:dyDescent="0.2">
      <c r="A132" s="38" t="s">
        <v>242</v>
      </c>
      <c r="B132" s="36" t="s">
        <v>152</v>
      </c>
      <c r="C132" s="37" t="s">
        <v>31</v>
      </c>
      <c r="D132" s="37" t="s">
        <v>151</v>
      </c>
      <c r="E132" s="37"/>
      <c r="F132" s="37"/>
      <c r="G132" s="34">
        <v>33536</v>
      </c>
      <c r="H132" s="28">
        <v>51500</v>
      </c>
      <c r="I132" s="28">
        <f>H132</f>
        <v>51500</v>
      </c>
      <c r="J132" s="29">
        <f t="shared" si="2"/>
        <v>100</v>
      </c>
    </row>
    <row r="133" spans="1:10" ht="51" x14ac:dyDescent="0.2">
      <c r="A133" s="38" t="s">
        <v>243</v>
      </c>
      <c r="B133" s="27" t="s">
        <v>214</v>
      </c>
      <c r="C133" s="26" t="s">
        <v>31</v>
      </c>
      <c r="D133" s="26" t="s">
        <v>151</v>
      </c>
      <c r="E133" s="26" t="s">
        <v>215</v>
      </c>
      <c r="F133" s="26"/>
      <c r="G133" s="28">
        <v>33536</v>
      </c>
      <c r="H133" s="28">
        <v>51500</v>
      </c>
      <c r="I133" s="28">
        <f>H133</f>
        <v>51500</v>
      </c>
      <c r="J133" s="29">
        <f t="shared" si="2"/>
        <v>100</v>
      </c>
    </row>
    <row r="134" spans="1:10" ht="51" x14ac:dyDescent="0.2">
      <c r="A134" s="38" t="s">
        <v>244</v>
      </c>
      <c r="B134" s="27" t="s">
        <v>216</v>
      </c>
      <c r="C134" s="26" t="s">
        <v>31</v>
      </c>
      <c r="D134" s="26" t="s">
        <v>151</v>
      </c>
      <c r="E134" s="26" t="s">
        <v>217</v>
      </c>
      <c r="F134" s="26"/>
      <c r="G134" s="28">
        <f>G133</f>
        <v>33536</v>
      </c>
      <c r="H134" s="28">
        <v>51500</v>
      </c>
      <c r="I134" s="28">
        <f>H134</f>
        <v>51500</v>
      </c>
      <c r="J134" s="29">
        <f t="shared" si="2"/>
        <v>100</v>
      </c>
    </row>
    <row r="135" spans="1:10" ht="114.75" x14ac:dyDescent="0.2">
      <c r="A135" s="38" t="s">
        <v>245</v>
      </c>
      <c r="B135" s="27" t="s">
        <v>223</v>
      </c>
      <c r="C135" s="26" t="s">
        <v>31</v>
      </c>
      <c r="D135" s="26" t="s">
        <v>151</v>
      </c>
      <c r="E135" s="26" t="s">
        <v>218</v>
      </c>
      <c r="F135" s="26"/>
      <c r="G135" s="28">
        <v>20536</v>
      </c>
      <c r="H135" s="28">
        <v>20536</v>
      </c>
      <c r="I135" s="28">
        <v>20536</v>
      </c>
      <c r="J135" s="29">
        <f t="shared" si="2"/>
        <v>100</v>
      </c>
    </row>
    <row r="136" spans="1:10" x14ac:dyDescent="0.2">
      <c r="A136" s="38" t="s">
        <v>246</v>
      </c>
      <c r="B136" s="27" t="s">
        <v>166</v>
      </c>
      <c r="C136" s="26" t="s">
        <v>31</v>
      </c>
      <c r="D136" s="26" t="s">
        <v>151</v>
      </c>
      <c r="E136" s="26" t="s">
        <v>218</v>
      </c>
      <c r="F136" s="26" t="s">
        <v>165</v>
      </c>
      <c r="G136" s="28">
        <v>20536</v>
      </c>
      <c r="H136" s="28">
        <v>20536</v>
      </c>
      <c r="I136" s="28">
        <v>20536</v>
      </c>
      <c r="J136" s="29">
        <f t="shared" si="2"/>
        <v>100</v>
      </c>
    </row>
    <row r="137" spans="1:10" x14ac:dyDescent="0.2">
      <c r="A137" s="38" t="s">
        <v>247</v>
      </c>
      <c r="B137" s="27" t="s">
        <v>169</v>
      </c>
      <c r="C137" s="26" t="s">
        <v>31</v>
      </c>
      <c r="D137" s="26" t="s">
        <v>151</v>
      </c>
      <c r="E137" s="26" t="s">
        <v>218</v>
      </c>
      <c r="F137" s="26" t="s">
        <v>168</v>
      </c>
      <c r="G137" s="28">
        <v>20536</v>
      </c>
      <c r="H137" s="28">
        <v>20536</v>
      </c>
      <c r="I137" s="28">
        <v>20536</v>
      </c>
      <c r="J137" s="29">
        <f t="shared" si="2"/>
        <v>100</v>
      </c>
    </row>
    <row r="138" spans="1:10" ht="38.25" x14ac:dyDescent="0.2">
      <c r="A138" s="38" t="s">
        <v>248</v>
      </c>
      <c r="B138" s="27" t="s">
        <v>253</v>
      </c>
      <c r="C138" s="26" t="s">
        <v>31</v>
      </c>
      <c r="D138" s="26" t="s">
        <v>151</v>
      </c>
      <c r="E138" s="26" t="s">
        <v>254</v>
      </c>
      <c r="F138" s="26"/>
      <c r="G138" s="28">
        <v>8000</v>
      </c>
      <c r="H138" s="28">
        <v>30964</v>
      </c>
      <c r="I138" s="28">
        <v>30964</v>
      </c>
      <c r="J138" s="29">
        <f t="shared" si="2"/>
        <v>100</v>
      </c>
    </row>
    <row r="139" spans="1:10" ht="38.25" x14ac:dyDescent="0.2">
      <c r="A139" s="38" t="s">
        <v>249</v>
      </c>
      <c r="B139" s="27" t="s">
        <v>177</v>
      </c>
      <c r="C139" s="26" t="s">
        <v>31</v>
      </c>
      <c r="D139" s="26" t="s">
        <v>151</v>
      </c>
      <c r="E139" s="26" t="s">
        <v>254</v>
      </c>
      <c r="F139" s="26" t="s">
        <v>47</v>
      </c>
      <c r="G139" s="28">
        <f>G138</f>
        <v>8000</v>
      </c>
      <c r="H139" s="28">
        <v>30964</v>
      </c>
      <c r="I139" s="28">
        <v>30964</v>
      </c>
      <c r="J139" s="29">
        <f t="shared" si="2"/>
        <v>100</v>
      </c>
    </row>
    <row r="140" spans="1:10" ht="38.25" x14ac:dyDescent="0.2">
      <c r="A140" s="38" t="s">
        <v>257</v>
      </c>
      <c r="B140" s="27" t="s">
        <v>49</v>
      </c>
      <c r="C140" s="26" t="s">
        <v>31</v>
      </c>
      <c r="D140" s="26" t="s">
        <v>151</v>
      </c>
      <c r="E140" s="26" t="s">
        <v>254</v>
      </c>
      <c r="F140" s="26" t="s">
        <v>48</v>
      </c>
      <c r="G140" s="28">
        <f>G139</f>
        <v>8000</v>
      </c>
      <c r="H140" s="28">
        <v>30964</v>
      </c>
      <c r="I140" s="28">
        <v>30964</v>
      </c>
      <c r="J140" s="29">
        <f t="shared" ref="J140:J151" si="4">I140/H140*100</f>
        <v>100</v>
      </c>
    </row>
    <row r="141" spans="1:10" ht="38.25" x14ac:dyDescent="0.2">
      <c r="A141" s="38" t="s">
        <v>258</v>
      </c>
      <c r="B141" s="27" t="s">
        <v>285</v>
      </c>
      <c r="C141" s="26" t="s">
        <v>31</v>
      </c>
      <c r="D141" s="26" t="s">
        <v>151</v>
      </c>
      <c r="E141" s="26" t="s">
        <v>286</v>
      </c>
      <c r="F141" s="26"/>
      <c r="G141" s="28">
        <v>5000</v>
      </c>
      <c r="H141" s="28">
        <v>0</v>
      </c>
      <c r="I141" s="28">
        <v>0</v>
      </c>
      <c r="J141" s="29">
        <v>0</v>
      </c>
    </row>
    <row r="142" spans="1:10" ht="38.25" x14ac:dyDescent="0.2">
      <c r="A142" s="38" t="s">
        <v>259</v>
      </c>
      <c r="B142" s="27" t="s">
        <v>177</v>
      </c>
      <c r="C142" s="26" t="s">
        <v>31</v>
      </c>
      <c r="D142" s="26" t="s">
        <v>151</v>
      </c>
      <c r="E142" s="26" t="s">
        <v>286</v>
      </c>
      <c r="F142" s="26" t="s">
        <v>47</v>
      </c>
      <c r="G142" s="28">
        <v>5000</v>
      </c>
      <c r="H142" s="28">
        <v>0</v>
      </c>
      <c r="I142" s="28">
        <v>0</v>
      </c>
      <c r="J142" s="29">
        <v>0</v>
      </c>
    </row>
    <row r="143" spans="1:10" ht="38.25" x14ac:dyDescent="0.2">
      <c r="A143" s="38" t="s">
        <v>260</v>
      </c>
      <c r="B143" s="30" t="s">
        <v>49</v>
      </c>
      <c r="C143" s="31" t="s">
        <v>31</v>
      </c>
      <c r="D143" s="31" t="s">
        <v>151</v>
      </c>
      <c r="E143" s="31" t="s">
        <v>286</v>
      </c>
      <c r="F143" s="31" t="s">
        <v>48</v>
      </c>
      <c r="G143" s="32">
        <v>5000</v>
      </c>
      <c r="H143" s="28">
        <v>0</v>
      </c>
      <c r="I143" s="28">
        <v>0</v>
      </c>
      <c r="J143" s="29">
        <v>0</v>
      </c>
    </row>
    <row r="144" spans="1:10" x14ac:dyDescent="0.2">
      <c r="A144" s="38" t="s">
        <v>269</v>
      </c>
      <c r="B144" s="27" t="s">
        <v>160</v>
      </c>
      <c r="C144" s="26" t="s">
        <v>31</v>
      </c>
      <c r="D144" s="26" t="s">
        <v>159</v>
      </c>
      <c r="E144" s="26"/>
      <c r="F144" s="26"/>
      <c r="G144" s="28">
        <v>1000</v>
      </c>
      <c r="H144" s="28">
        <v>1000</v>
      </c>
      <c r="I144" s="28">
        <v>1000</v>
      </c>
      <c r="J144" s="29">
        <f t="shared" si="4"/>
        <v>100</v>
      </c>
    </row>
    <row r="145" spans="1:10" ht="25.5" x14ac:dyDescent="0.2">
      <c r="A145" s="38" t="s">
        <v>270</v>
      </c>
      <c r="B145" s="27" t="s">
        <v>287</v>
      </c>
      <c r="C145" s="26" t="s">
        <v>31</v>
      </c>
      <c r="D145" s="26" t="s">
        <v>162</v>
      </c>
      <c r="E145" s="26"/>
      <c r="F145" s="26"/>
      <c r="G145" s="28">
        <v>1000</v>
      </c>
      <c r="H145" s="28">
        <v>1000</v>
      </c>
      <c r="I145" s="28">
        <v>1000</v>
      </c>
      <c r="J145" s="29">
        <f t="shared" si="4"/>
        <v>100</v>
      </c>
    </row>
    <row r="146" spans="1:10" ht="25.5" x14ac:dyDescent="0.2">
      <c r="A146" s="38" t="s">
        <v>271</v>
      </c>
      <c r="B146" s="39" t="s">
        <v>37</v>
      </c>
      <c r="C146" s="40" t="s">
        <v>31</v>
      </c>
      <c r="D146" s="40" t="s">
        <v>162</v>
      </c>
      <c r="E146" s="40" t="s">
        <v>36</v>
      </c>
      <c r="F146" s="40"/>
      <c r="G146" s="41">
        <v>1000</v>
      </c>
      <c r="H146" s="41">
        <v>1000</v>
      </c>
      <c r="I146" s="41">
        <v>1000</v>
      </c>
      <c r="J146" s="29">
        <f t="shared" si="4"/>
        <v>100</v>
      </c>
    </row>
    <row r="147" spans="1:10" ht="25.5" x14ac:dyDescent="0.2">
      <c r="A147" s="38" t="s">
        <v>272</v>
      </c>
      <c r="B147" s="39" t="s">
        <v>39</v>
      </c>
      <c r="C147" s="40" t="s">
        <v>31</v>
      </c>
      <c r="D147" s="40" t="s">
        <v>162</v>
      </c>
      <c r="E147" s="40" t="s">
        <v>38</v>
      </c>
      <c r="F147" s="40"/>
      <c r="G147" s="41">
        <v>1000</v>
      </c>
      <c r="H147" s="41">
        <v>1000</v>
      </c>
      <c r="I147" s="41">
        <v>1000</v>
      </c>
      <c r="J147" s="29">
        <f t="shared" si="4"/>
        <v>100</v>
      </c>
    </row>
    <row r="148" spans="1:10" ht="102" x14ac:dyDescent="0.2">
      <c r="A148" s="38" t="s">
        <v>273</v>
      </c>
      <c r="B148" s="39" t="s">
        <v>198</v>
      </c>
      <c r="C148" s="40" t="s">
        <v>31</v>
      </c>
      <c r="D148" s="40" t="s">
        <v>162</v>
      </c>
      <c r="E148" s="40" t="s">
        <v>170</v>
      </c>
      <c r="F148" s="40"/>
      <c r="G148" s="41">
        <v>1000</v>
      </c>
      <c r="H148" s="41">
        <v>1000</v>
      </c>
      <c r="I148" s="41">
        <v>1000</v>
      </c>
      <c r="J148" s="29">
        <f t="shared" si="4"/>
        <v>100</v>
      </c>
    </row>
    <row r="149" spans="1:10" x14ac:dyDescent="0.2">
      <c r="A149" s="38" t="s">
        <v>274</v>
      </c>
      <c r="B149" s="39" t="s">
        <v>166</v>
      </c>
      <c r="C149" s="40" t="s">
        <v>31</v>
      </c>
      <c r="D149" s="40" t="s">
        <v>162</v>
      </c>
      <c r="E149" s="40" t="s">
        <v>170</v>
      </c>
      <c r="F149" s="40" t="s">
        <v>165</v>
      </c>
      <c r="G149" s="41">
        <v>1000</v>
      </c>
      <c r="H149" s="41">
        <v>1000</v>
      </c>
      <c r="I149" s="41">
        <v>1000</v>
      </c>
      <c r="J149" s="29">
        <f t="shared" si="4"/>
        <v>100</v>
      </c>
    </row>
    <row r="150" spans="1:10" x14ac:dyDescent="0.2">
      <c r="A150" s="38" t="s">
        <v>275</v>
      </c>
      <c r="B150" s="39" t="s">
        <v>169</v>
      </c>
      <c r="C150" s="40" t="s">
        <v>31</v>
      </c>
      <c r="D150" s="40" t="s">
        <v>162</v>
      </c>
      <c r="E150" s="40" t="s">
        <v>170</v>
      </c>
      <c r="F150" s="40" t="s">
        <v>168</v>
      </c>
      <c r="G150" s="41">
        <v>1000</v>
      </c>
      <c r="H150" s="41">
        <v>1000</v>
      </c>
      <c r="I150" s="41">
        <v>1000</v>
      </c>
      <c r="J150" s="29">
        <f t="shared" si="4"/>
        <v>100</v>
      </c>
    </row>
    <row r="151" spans="1:10" x14ac:dyDescent="0.2">
      <c r="A151" s="38" t="s">
        <v>288</v>
      </c>
      <c r="B151" s="39" t="s">
        <v>30</v>
      </c>
      <c r="C151" s="40" t="s">
        <v>280</v>
      </c>
      <c r="D151" s="40"/>
      <c r="E151" s="40"/>
      <c r="F151" s="40"/>
      <c r="G151" s="41">
        <v>7430565</v>
      </c>
      <c r="H151" s="41">
        <v>10709609.35</v>
      </c>
      <c r="I151" s="42">
        <v>9852981.3800000008</v>
      </c>
      <c r="J151" s="29">
        <f t="shared" si="4"/>
        <v>92.001314501728316</v>
      </c>
    </row>
    <row r="163" spans="2:9" ht="15.75" x14ac:dyDescent="0.2">
      <c r="B163" s="3"/>
      <c r="C163" s="4"/>
      <c r="D163" s="4"/>
      <c r="E163" s="4"/>
      <c r="F163" s="4"/>
      <c r="G163" s="5"/>
      <c r="H163" s="5"/>
      <c r="I163" s="5"/>
    </row>
    <row r="164" spans="2:9" ht="15.75" x14ac:dyDescent="0.25">
      <c r="B164" s="6"/>
      <c r="C164" s="7"/>
      <c r="D164" s="7"/>
      <c r="E164" s="7"/>
      <c r="F164" s="7"/>
      <c r="G164" s="8"/>
      <c r="H164" s="8"/>
      <c r="I164" s="8"/>
    </row>
  </sheetData>
  <autoFilter ref="A7:F151"/>
  <mergeCells count="12">
    <mergeCell ref="I1:J1"/>
    <mergeCell ref="G2:J2"/>
    <mergeCell ref="I4:J4"/>
    <mergeCell ref="J5:J6"/>
    <mergeCell ref="A3:J3"/>
    <mergeCell ref="H5:H6"/>
    <mergeCell ref="I5:I6"/>
    <mergeCell ref="G5:G6"/>
    <mergeCell ref="A4:B4"/>
    <mergeCell ref="A5:A6"/>
    <mergeCell ref="B5:B6"/>
    <mergeCell ref="C5:F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Наташа</cp:lastModifiedBy>
  <cp:lastPrinted>2023-03-27T03:51:43Z</cp:lastPrinted>
  <dcterms:created xsi:type="dcterms:W3CDTF">1996-10-08T23:32:33Z</dcterms:created>
  <dcterms:modified xsi:type="dcterms:W3CDTF">2026-03-20T06:37:20Z</dcterms:modified>
</cp:coreProperties>
</file>